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50" windowWidth="24915" windowHeight="12075"/>
  </bookViews>
  <sheets>
    <sheet name="01-AGUASCALIENTES" sheetId="1" r:id="rId1"/>
    <sheet name="02-BAJA CALIFORNIA" sheetId="2" r:id="rId2"/>
    <sheet name="03-BAJA CALIFORNIA S" sheetId="3" r:id="rId3"/>
    <sheet name="04-CAMPECHE" sheetId="4" r:id="rId4"/>
    <sheet name="05-COAHUILA DE ZARAG" sheetId="5" r:id="rId5"/>
    <sheet name="06-COLIMA" sheetId="6" r:id="rId6"/>
    <sheet name="07-CHIAPAS" sheetId="7" r:id="rId7"/>
    <sheet name="08-CHIHUAHUA" sheetId="8" r:id="rId8"/>
    <sheet name="09-DISTRITO FEDERAL" sheetId="9" r:id="rId9"/>
    <sheet name="10-DURANGO" sheetId="10" r:id="rId10"/>
    <sheet name="11-GUANAJUATO" sheetId="11" r:id="rId11"/>
    <sheet name="12-GUERRERO" sheetId="12" r:id="rId12"/>
    <sheet name="13-HIDALGO" sheetId="13" r:id="rId13"/>
    <sheet name="14-JALISCO" sheetId="14" r:id="rId14"/>
    <sheet name="15-MÉXICO" sheetId="15" r:id="rId15"/>
    <sheet name="16-MICHOACÁN DE OCAM" sheetId="16" r:id="rId16"/>
    <sheet name="17-MORELOS" sheetId="17" r:id="rId17"/>
    <sheet name="18-NAYARIT" sheetId="18" r:id="rId18"/>
    <sheet name="19-NUEVO LEÓN" sheetId="19" r:id="rId19"/>
    <sheet name="20-OAXACA" sheetId="20" r:id="rId20"/>
    <sheet name="21-PUEBLA" sheetId="21" r:id="rId21"/>
    <sheet name="22-QUERÉTARO ARTEAGA" sheetId="22" r:id="rId22"/>
    <sheet name="23-QUINTANA ROO" sheetId="23" r:id="rId23"/>
    <sheet name="24-SAN LUIS POTOSÍ" sheetId="24" r:id="rId24"/>
    <sheet name="25-SINALOA" sheetId="25" r:id="rId25"/>
    <sheet name="26-SONORA" sheetId="26" r:id="rId26"/>
    <sheet name="27-TABASCO" sheetId="27" r:id="rId27"/>
    <sheet name="28-TAMAULIPAS" sheetId="28" r:id="rId28"/>
    <sheet name="29-TLAXCALA" sheetId="29" r:id="rId29"/>
    <sheet name="30-VERACRUZ DE IGNAC" sheetId="30" r:id="rId30"/>
    <sheet name="31-YUCATÁN" sheetId="31" r:id="rId31"/>
    <sheet name="32-ZACATECAS" sheetId="32" r:id="rId32"/>
  </sheets>
  <definedNames>
    <definedName name="_xlnm.Print_Area" localSheetId="0">'01-AGUASCALIENTES'!$B$1:$V$52</definedName>
    <definedName name="_xlnm.Print_Area" localSheetId="1">'02-BAJA CALIFORNIA'!$B$1:$V$41</definedName>
    <definedName name="_xlnm.Print_Area" localSheetId="2">'03-BAJA CALIFORNIA S'!$B$1:$V$21</definedName>
    <definedName name="_xlnm.Print_Area" localSheetId="3">'04-CAMPECHE'!$B$1:$V$73</definedName>
    <definedName name="_xlnm.Print_Area" localSheetId="4">'05-COAHUILA DE ZARAG'!$B$1:$V$76</definedName>
    <definedName name="_xlnm.Print_Area" localSheetId="5">'06-COLIMA'!$B$1:$V$45</definedName>
    <definedName name="_xlnm.Print_Area" localSheetId="6">'07-CHIAPAS'!$B$1:$V$182</definedName>
    <definedName name="_xlnm.Print_Area" localSheetId="7">'08-CHIHUAHUA'!$B$1:$V$80</definedName>
    <definedName name="_xlnm.Print_Area" localSheetId="8">'09-DISTRITO FEDERAL'!$B$1:$V$22</definedName>
    <definedName name="_xlnm.Print_Area" localSheetId="9">'10-DURANGO'!$B$1:$V$57</definedName>
    <definedName name="_xlnm.Print_Area" localSheetId="10">'11-GUANAJUATO'!$B$1:$V$146</definedName>
    <definedName name="_xlnm.Print_Area" localSheetId="11">'12-GUERRERO'!$B$1:$V$76</definedName>
    <definedName name="_xlnm.Print_Area" localSheetId="12">'13-HIDALGO'!$B$1:$W$339</definedName>
    <definedName name="_xlnm.Print_Area" localSheetId="13">'14-JALISCO'!$B$1:$V$36</definedName>
    <definedName name="_xlnm.Print_Area" localSheetId="14">'15-MÉXICO'!$B$1:$V$183</definedName>
    <definedName name="_xlnm.Print_Area" localSheetId="15">'16-MICHOACÁN DE OCAM'!$B$1:$V$203</definedName>
    <definedName name="_xlnm.Print_Area" localSheetId="16">'17-MORELOS'!$B$1:$V$101</definedName>
    <definedName name="_xlnm.Print_Area" localSheetId="17">'18-NAYARIT'!$B$1:$V$71</definedName>
    <definedName name="_xlnm.Print_Area" localSheetId="18">'19-NUEVO LEÓN'!$B$1:$V$69</definedName>
    <definedName name="_xlnm.Print_Area" localSheetId="19">'20-OAXACA'!$B$1:$V$154</definedName>
    <definedName name="_xlnm.Print_Area" localSheetId="20">'21-PUEBLA'!$B$1:$V$102</definedName>
    <definedName name="_xlnm.Print_Area" localSheetId="21">'22-QUERÉTARO ARTEAGA'!$B$1:$V$77</definedName>
    <definedName name="_xlnm.Print_Area" localSheetId="22">'23-QUINTANA ROO'!$B$1:$V$45</definedName>
    <definedName name="_xlnm.Print_Area" localSheetId="23">'24-SAN LUIS POTOSÍ'!$B$1:$V$102</definedName>
    <definedName name="_xlnm.Print_Area" localSheetId="24">'25-SINALOA'!$B$1:$V$45</definedName>
    <definedName name="_xlnm.Print_Area" localSheetId="25">'26-SONORA'!$B$1:$V$59</definedName>
    <definedName name="_xlnm.Print_Area" localSheetId="26">'27-TABASCO'!$B$1:$V$78</definedName>
    <definedName name="_xlnm.Print_Area" localSheetId="27">'28-TAMAULIPAS'!$B$1:$V$43</definedName>
    <definedName name="_xlnm.Print_Area" localSheetId="28">'29-TLAXCALA'!$B$1:$V$25</definedName>
    <definedName name="_xlnm.Print_Area" localSheetId="29">'30-VERACRUZ DE IGNAC'!$B$1:$V$42</definedName>
    <definedName name="_xlnm.Print_Area" localSheetId="30">'31-YUCATÁN'!$B$1:$V$21</definedName>
    <definedName name="_xlnm.Print_Area" localSheetId="31">'32-ZACATECAS'!$B$1:$V$65</definedName>
    <definedName name="_xlnm.Print_Titles" localSheetId="0">'01-AGUASCALIENTES'!$1:$4</definedName>
    <definedName name="_xlnm.Print_Titles" localSheetId="1">'02-BAJA CALIFORNIA'!$1:$4</definedName>
    <definedName name="_xlnm.Print_Titles" localSheetId="2">'03-BAJA CALIFORNIA S'!$1:$4</definedName>
    <definedName name="_xlnm.Print_Titles" localSheetId="3">'04-CAMPECHE'!$1:$4</definedName>
    <definedName name="_xlnm.Print_Titles" localSheetId="4">'05-COAHUILA DE ZARAG'!$1:$4</definedName>
    <definedName name="_xlnm.Print_Titles" localSheetId="5">'06-COLIMA'!$1:$4</definedName>
    <definedName name="_xlnm.Print_Titles" localSheetId="6">'07-CHIAPAS'!$1:$4</definedName>
    <definedName name="_xlnm.Print_Titles" localSheetId="7">'08-CHIHUAHUA'!$1:$4</definedName>
    <definedName name="_xlnm.Print_Titles" localSheetId="8">'09-DISTRITO FEDERAL'!$1:$4</definedName>
    <definedName name="_xlnm.Print_Titles" localSheetId="9">'10-DURANGO'!$1:$4</definedName>
    <definedName name="_xlnm.Print_Titles" localSheetId="10">'11-GUANAJUATO'!$1:$4</definedName>
    <definedName name="_xlnm.Print_Titles" localSheetId="11">'12-GUERRERO'!$1:$4</definedName>
    <definedName name="_xlnm.Print_Titles" localSheetId="12">'13-HIDALGO'!$1:$4</definedName>
    <definedName name="_xlnm.Print_Titles" localSheetId="13">'14-JALISCO'!$1:$4</definedName>
    <definedName name="_xlnm.Print_Titles" localSheetId="14">'15-MÉXICO'!$1:$4</definedName>
    <definedName name="_xlnm.Print_Titles" localSheetId="15">'16-MICHOACÁN DE OCAM'!$1:$4</definedName>
    <definedName name="_xlnm.Print_Titles" localSheetId="16">'17-MORELOS'!$1:$4</definedName>
    <definedName name="_xlnm.Print_Titles" localSheetId="17">'18-NAYARIT'!$1:$4</definedName>
    <definedName name="_xlnm.Print_Titles" localSheetId="18">'19-NUEVO LEÓN'!$1:$4</definedName>
    <definedName name="_xlnm.Print_Titles" localSheetId="19">'20-OAXACA'!$1:$4</definedName>
    <definedName name="_xlnm.Print_Titles" localSheetId="20">'21-PUEBLA'!$1:$4</definedName>
    <definedName name="_xlnm.Print_Titles" localSheetId="21">'22-QUERÉTARO ARTEAGA'!$1:$4</definedName>
    <definedName name="_xlnm.Print_Titles" localSheetId="22">'23-QUINTANA ROO'!$1:$4</definedName>
    <definedName name="_xlnm.Print_Titles" localSheetId="23">'24-SAN LUIS POTOSÍ'!$1:$4</definedName>
    <definedName name="_xlnm.Print_Titles" localSheetId="24">'25-SINALOA'!$1:$4</definedName>
    <definedName name="_xlnm.Print_Titles" localSheetId="25">'26-SONORA'!$1:$4</definedName>
    <definedName name="_xlnm.Print_Titles" localSheetId="26">'27-TABASCO'!$1:$4</definedName>
    <definedName name="_xlnm.Print_Titles" localSheetId="27">'28-TAMAULIPAS'!$1:$4</definedName>
    <definedName name="_xlnm.Print_Titles" localSheetId="28">'29-TLAXCALA'!$1:$4</definedName>
    <definedName name="_xlnm.Print_Titles" localSheetId="29">'30-VERACRUZ DE IGNAC'!$1:$4</definedName>
    <definedName name="_xlnm.Print_Titles" localSheetId="30">'31-YUCATÁN'!$1:$4</definedName>
    <definedName name="_xlnm.Print_Titles" localSheetId="31">'32-ZACATECAS'!$1:$4</definedName>
  </definedNames>
  <calcPr calcId="145621"/>
</workbook>
</file>

<file path=xl/calcChain.xml><?xml version="1.0" encoding="utf-8"?>
<calcChain xmlns="http://schemas.openxmlformats.org/spreadsheetml/2006/main">
  <c r="U11" i="32" l="1"/>
  <c r="U13" i="32"/>
  <c r="U14" i="32"/>
  <c r="U15" i="32"/>
  <c r="U16" i="32"/>
  <c r="U17" i="32"/>
  <c r="U18" i="32"/>
  <c r="U19" i="32"/>
  <c r="U20" i="32"/>
  <c r="U21" i="32"/>
  <c r="U22" i="32"/>
  <c r="U23" i="32"/>
  <c r="U24" i="32"/>
  <c r="U26" i="32"/>
  <c r="U27" i="32"/>
  <c r="U28" i="32"/>
  <c r="U29" i="32"/>
  <c r="U30" i="32"/>
  <c r="U31" i="32"/>
  <c r="U32" i="32"/>
  <c r="U33" i="32"/>
  <c r="U34" i="32"/>
  <c r="U35" i="32"/>
  <c r="U37" i="32"/>
  <c r="U38" i="32"/>
  <c r="U39" i="32"/>
  <c r="U40" i="32"/>
  <c r="U41" i="32"/>
  <c r="U42" i="32"/>
  <c r="U43" i="32"/>
  <c r="U44" i="32"/>
  <c r="U45" i="32"/>
  <c r="U46" i="32"/>
  <c r="U47" i="32"/>
  <c r="U48" i="32"/>
  <c r="U50" i="32"/>
  <c r="U51" i="32"/>
  <c r="U52" i="32"/>
  <c r="U53" i="32"/>
  <c r="U54" i="32"/>
  <c r="U55" i="32"/>
  <c r="U56" i="32"/>
  <c r="U58" i="32"/>
  <c r="U59" i="32"/>
  <c r="U60" i="32"/>
  <c r="U61" i="32"/>
  <c r="U62" i="32"/>
  <c r="U63" i="32"/>
  <c r="U64" i="32"/>
  <c r="U65" i="32"/>
  <c r="U11" i="31" l="1"/>
  <c r="U13" i="31"/>
  <c r="U15" i="31"/>
  <c r="U17" i="31"/>
  <c r="U19" i="31"/>
  <c r="U21" i="31"/>
  <c r="U11" i="30" l="1"/>
  <c r="U13" i="30"/>
  <c r="U14" i="30"/>
  <c r="U15" i="30"/>
  <c r="U16" i="30"/>
  <c r="U17" i="30"/>
  <c r="U18" i="30"/>
  <c r="U19" i="30"/>
  <c r="U21" i="30"/>
  <c r="U22" i="30"/>
  <c r="U23" i="30"/>
  <c r="U24" i="30"/>
  <c r="U25" i="30"/>
  <c r="U27" i="30"/>
  <c r="U28" i="30"/>
  <c r="U29" i="30"/>
  <c r="U30" i="30"/>
  <c r="U31" i="30"/>
  <c r="U32" i="30"/>
  <c r="U33" i="30"/>
  <c r="U35" i="30"/>
  <c r="U36" i="30"/>
  <c r="U37" i="30"/>
  <c r="U39" i="30"/>
  <c r="U40" i="30"/>
  <c r="U41" i="30"/>
  <c r="U42" i="30"/>
  <c r="U11" i="29" l="1"/>
  <c r="U13" i="29"/>
  <c r="U14" i="29"/>
  <c r="U15" i="29"/>
  <c r="U17" i="29"/>
  <c r="U18" i="29"/>
  <c r="U20" i="29"/>
  <c r="U21" i="29"/>
  <c r="U23" i="29"/>
  <c r="U25" i="29"/>
  <c r="U11" i="28" l="1"/>
  <c r="U13" i="28"/>
  <c r="U14" i="28"/>
  <c r="U15" i="28"/>
  <c r="U16" i="28"/>
  <c r="U17" i="28"/>
  <c r="U18" i="28"/>
  <c r="U19" i="28"/>
  <c r="U21" i="28"/>
  <c r="U22" i="28"/>
  <c r="U23" i="28"/>
  <c r="U24" i="28"/>
  <c r="U25" i="28"/>
  <c r="U26" i="28"/>
  <c r="U28" i="28"/>
  <c r="U29" i="28"/>
  <c r="U30" i="28"/>
  <c r="U31" i="28"/>
  <c r="U32" i="28"/>
  <c r="U33" i="28"/>
  <c r="U34" i="28"/>
  <c r="U36" i="28"/>
  <c r="U37" i="28"/>
  <c r="U39" i="28"/>
  <c r="U40" i="28"/>
  <c r="U41" i="28"/>
  <c r="U42" i="28"/>
  <c r="U43" i="28"/>
  <c r="U11" i="27" l="1"/>
  <c r="U13" i="27"/>
  <c r="U14" i="27"/>
  <c r="U15" i="27"/>
  <c r="U16" i="27"/>
  <c r="U17" i="27"/>
  <c r="U18" i="27"/>
  <c r="U19" i="27"/>
  <c r="U20" i="27"/>
  <c r="U21" i="27"/>
  <c r="U22" i="27"/>
  <c r="U23" i="27"/>
  <c r="U24" i="27"/>
  <c r="U25" i="27"/>
  <c r="U27" i="27"/>
  <c r="U28" i="27"/>
  <c r="U29" i="27"/>
  <c r="U30" i="27"/>
  <c r="U31" i="27"/>
  <c r="U32" i="27"/>
  <c r="U33" i="27"/>
  <c r="U34" i="27"/>
  <c r="U35" i="27"/>
  <c r="U36" i="27"/>
  <c r="U37" i="27"/>
  <c r="U38" i="27"/>
  <c r="U39" i="27"/>
  <c r="U41" i="27"/>
  <c r="U42" i="27"/>
  <c r="U43" i="27"/>
  <c r="U44" i="27"/>
  <c r="U45" i="27"/>
  <c r="U46" i="27"/>
  <c r="U47" i="27"/>
  <c r="U48" i="27"/>
  <c r="U49" i="27"/>
  <c r="U50" i="27"/>
  <c r="U51" i="27"/>
  <c r="U52" i="27"/>
  <c r="U53" i="27"/>
  <c r="U55" i="27"/>
  <c r="U56" i="27"/>
  <c r="U57" i="27"/>
  <c r="U58" i="27"/>
  <c r="U59" i="27"/>
  <c r="U60" i="27"/>
  <c r="U61" i="27"/>
  <c r="U62" i="27"/>
  <c r="U63" i="27"/>
  <c r="U64" i="27"/>
  <c r="U66" i="27"/>
  <c r="U67" i="27"/>
  <c r="U68" i="27"/>
  <c r="U69" i="27"/>
  <c r="U70" i="27"/>
  <c r="U71" i="27"/>
  <c r="U72" i="27"/>
  <c r="U73" i="27"/>
  <c r="U74" i="27"/>
  <c r="U75" i="27"/>
  <c r="U76" i="27"/>
  <c r="U78" i="27"/>
  <c r="U11" i="26" l="1"/>
  <c r="U13" i="26"/>
  <c r="U14" i="26"/>
  <c r="U15" i="26"/>
  <c r="U16" i="26"/>
  <c r="U17" i="26"/>
  <c r="U18" i="26"/>
  <c r="U19" i="26"/>
  <c r="U20" i="26"/>
  <c r="U21" i="26"/>
  <c r="U23" i="26"/>
  <c r="U24" i="26"/>
  <c r="U25" i="26"/>
  <c r="U26" i="26"/>
  <c r="U27" i="26"/>
  <c r="U28" i="26"/>
  <c r="U29" i="26"/>
  <c r="U30" i="26"/>
  <c r="U31" i="26"/>
  <c r="U32" i="26"/>
  <c r="U34" i="26"/>
  <c r="U35" i="26"/>
  <c r="U36" i="26"/>
  <c r="U37" i="26"/>
  <c r="U38" i="26"/>
  <c r="U39" i="26"/>
  <c r="U40" i="26"/>
  <c r="U41" i="26"/>
  <c r="U42" i="26"/>
  <c r="U43" i="26"/>
  <c r="U45" i="26"/>
  <c r="U46" i="26"/>
  <c r="U47" i="26"/>
  <c r="U48" i="26"/>
  <c r="U49" i="26"/>
  <c r="U50" i="26"/>
  <c r="U51" i="26"/>
  <c r="U53" i="26"/>
  <c r="U54" i="26"/>
  <c r="U55" i="26"/>
  <c r="U56" i="26"/>
  <c r="U57" i="26"/>
  <c r="U58" i="26"/>
  <c r="U59" i="26"/>
  <c r="U11" i="25" l="1"/>
  <c r="U13" i="25"/>
  <c r="U14" i="25"/>
  <c r="U15" i="25"/>
  <c r="U16" i="25"/>
  <c r="U17" i="25"/>
  <c r="U18" i="25"/>
  <c r="U19" i="25"/>
  <c r="U21" i="25"/>
  <c r="U22" i="25"/>
  <c r="U23" i="25"/>
  <c r="U24" i="25"/>
  <c r="U25" i="25"/>
  <c r="U27" i="25"/>
  <c r="U28" i="25"/>
  <c r="U29" i="25"/>
  <c r="U30" i="25"/>
  <c r="U31" i="25"/>
  <c r="U32" i="25"/>
  <c r="U33" i="25"/>
  <c r="U35" i="25"/>
  <c r="U36" i="25"/>
  <c r="U37" i="25"/>
  <c r="U38" i="25"/>
  <c r="U40" i="25"/>
  <c r="U41" i="25"/>
  <c r="U42" i="25"/>
  <c r="U43" i="25"/>
  <c r="U44" i="25"/>
  <c r="U45" i="25"/>
  <c r="U11" i="24" l="1"/>
  <c r="U13" i="24"/>
  <c r="U14" i="24"/>
  <c r="U15" i="24"/>
  <c r="U16" i="24"/>
  <c r="U17" i="24"/>
  <c r="U18" i="24"/>
  <c r="U19" i="24"/>
  <c r="U20" i="24"/>
  <c r="U21" i="24"/>
  <c r="U22" i="24"/>
  <c r="U23" i="24"/>
  <c r="U24" i="24"/>
  <c r="U25" i="24"/>
  <c r="U26" i="24"/>
  <c r="U27" i="24"/>
  <c r="U28" i="24"/>
  <c r="U29" i="24"/>
  <c r="U30" i="24"/>
  <c r="U31" i="24"/>
  <c r="U33" i="24"/>
  <c r="U34" i="24"/>
  <c r="U35" i="24"/>
  <c r="U36" i="24"/>
  <c r="U37" i="24"/>
  <c r="U38" i="24"/>
  <c r="U39" i="24"/>
  <c r="U40" i="24"/>
  <c r="U41" i="24"/>
  <c r="U42" i="24"/>
  <c r="U43" i="24"/>
  <c r="U44" i="24"/>
  <c r="U45" i="24"/>
  <c r="U46" i="24"/>
  <c r="U47" i="24"/>
  <c r="U48" i="24"/>
  <c r="U49" i="24"/>
  <c r="U50" i="24"/>
  <c r="U51" i="24"/>
  <c r="U53" i="24"/>
  <c r="U54" i="24"/>
  <c r="U55" i="24"/>
  <c r="U56" i="24"/>
  <c r="U57" i="24"/>
  <c r="U58" i="24"/>
  <c r="U59" i="24"/>
  <c r="U60" i="24"/>
  <c r="U61" i="24"/>
  <c r="U62" i="24"/>
  <c r="U63" i="24"/>
  <c r="U64" i="24"/>
  <c r="U65" i="24"/>
  <c r="U66" i="24"/>
  <c r="U67" i="24"/>
  <c r="U68" i="24"/>
  <c r="U69" i="24"/>
  <c r="U70" i="24"/>
  <c r="U71" i="24"/>
  <c r="U72" i="24"/>
  <c r="U74" i="24"/>
  <c r="U75" i="24"/>
  <c r="U76" i="24"/>
  <c r="U77" i="24"/>
  <c r="U78" i="24"/>
  <c r="U79" i="24"/>
  <c r="U80" i="24"/>
  <c r="U81" i="24"/>
  <c r="U82" i="24"/>
  <c r="U83" i="24"/>
  <c r="U84" i="24"/>
  <c r="U85" i="24"/>
  <c r="U87" i="24"/>
  <c r="U88" i="24"/>
  <c r="U89" i="24"/>
  <c r="U90" i="24"/>
  <c r="U91" i="24"/>
  <c r="U92" i="24"/>
  <c r="U93" i="24"/>
  <c r="U94" i="24"/>
  <c r="U95" i="24"/>
  <c r="U96" i="24"/>
  <c r="U97" i="24"/>
  <c r="U98" i="24"/>
  <c r="U99" i="24"/>
  <c r="U100" i="24"/>
  <c r="U102" i="24"/>
  <c r="U11" i="23" l="1"/>
  <c r="U13" i="23"/>
  <c r="U14" i="23"/>
  <c r="U15" i="23"/>
  <c r="U16" i="23"/>
  <c r="U17" i="23"/>
  <c r="U18" i="23"/>
  <c r="U19" i="23"/>
  <c r="U21" i="23"/>
  <c r="U22" i="23"/>
  <c r="U23" i="23"/>
  <c r="U24" i="23"/>
  <c r="U25" i="23"/>
  <c r="U26" i="23"/>
  <c r="U28" i="23"/>
  <c r="U29" i="23"/>
  <c r="U30" i="23"/>
  <c r="U31" i="23"/>
  <c r="U32" i="23"/>
  <c r="U33" i="23"/>
  <c r="U34" i="23"/>
  <c r="U35" i="23"/>
  <c r="U37" i="23"/>
  <c r="U38" i="23"/>
  <c r="U39" i="23"/>
  <c r="U41" i="23"/>
  <c r="U42" i="23"/>
  <c r="U43" i="23"/>
  <c r="U45" i="23"/>
  <c r="U11" i="22" l="1"/>
  <c r="U13" i="22"/>
  <c r="U14" i="22"/>
  <c r="U15" i="22"/>
  <c r="U16" i="22"/>
  <c r="U17" i="22"/>
  <c r="U18" i="22"/>
  <c r="U19" i="22"/>
  <c r="U20" i="22"/>
  <c r="U21" i="22"/>
  <c r="U22" i="22"/>
  <c r="U23" i="22"/>
  <c r="U24" i="22"/>
  <c r="U25" i="22"/>
  <c r="U27" i="22"/>
  <c r="U28" i="22"/>
  <c r="U29" i="22"/>
  <c r="U30" i="22"/>
  <c r="U31" i="22"/>
  <c r="U32" i="22"/>
  <c r="U33" i="22"/>
  <c r="U34" i="22"/>
  <c r="U35" i="22"/>
  <c r="U36" i="22"/>
  <c r="U37" i="22"/>
  <c r="U38" i="22"/>
  <c r="U39" i="22"/>
  <c r="U40" i="22"/>
  <c r="U42" i="22"/>
  <c r="U43" i="22"/>
  <c r="U44" i="22"/>
  <c r="U45" i="22"/>
  <c r="U46" i="22"/>
  <c r="U47" i="22"/>
  <c r="U48" i="22"/>
  <c r="U49" i="22"/>
  <c r="U50" i="22"/>
  <c r="U51" i="22"/>
  <c r="U52" i="22"/>
  <c r="U53" i="22"/>
  <c r="U54" i="22"/>
  <c r="U55" i="22"/>
  <c r="U57" i="22"/>
  <c r="U58" i="22"/>
  <c r="U59" i="22"/>
  <c r="U60" i="22"/>
  <c r="U61" i="22"/>
  <c r="U62" i="22"/>
  <c r="U63" i="22"/>
  <c r="U64" i="22"/>
  <c r="U66" i="22"/>
  <c r="U67" i="22"/>
  <c r="U68" i="22"/>
  <c r="U69" i="22"/>
  <c r="U70" i="22"/>
  <c r="U71" i="22"/>
  <c r="U72" i="22"/>
  <c r="U73" i="22"/>
  <c r="U74" i="22"/>
  <c r="U75" i="22"/>
  <c r="U77" i="22"/>
  <c r="U11" i="21" l="1"/>
  <c r="U13" i="21"/>
  <c r="U14" i="21"/>
  <c r="U15" i="21"/>
  <c r="U16" i="21"/>
  <c r="U17" i="21"/>
  <c r="U18" i="21"/>
  <c r="U19" i="21"/>
  <c r="U20" i="21"/>
  <c r="U21" i="21"/>
  <c r="U22" i="21"/>
  <c r="U23" i="21"/>
  <c r="U24" i="21"/>
  <c r="U25" i="21"/>
  <c r="U26" i="21"/>
  <c r="U27" i="21"/>
  <c r="U28" i="21"/>
  <c r="U29" i="21"/>
  <c r="U30" i="21"/>
  <c r="U32" i="21"/>
  <c r="U33" i="21"/>
  <c r="U34" i="21"/>
  <c r="U35" i="21"/>
  <c r="U36" i="21"/>
  <c r="U37" i="21"/>
  <c r="U38" i="21"/>
  <c r="U39" i="21"/>
  <c r="U40" i="21"/>
  <c r="U41" i="21"/>
  <c r="U42" i="21"/>
  <c r="U43" i="21"/>
  <c r="U44" i="21"/>
  <c r="U45" i="21"/>
  <c r="U46" i="21"/>
  <c r="U47" i="21"/>
  <c r="U48" i="21"/>
  <c r="U49" i="21"/>
  <c r="U51" i="21"/>
  <c r="U52" i="21"/>
  <c r="U53" i="21"/>
  <c r="U54" i="21"/>
  <c r="U55" i="21"/>
  <c r="U56" i="21"/>
  <c r="U57" i="21"/>
  <c r="U58" i="21"/>
  <c r="U59" i="21"/>
  <c r="U60" i="21"/>
  <c r="U61" i="21"/>
  <c r="U62" i="21"/>
  <c r="U63" i="21"/>
  <c r="U64" i="21"/>
  <c r="U65" i="21"/>
  <c r="U66" i="21"/>
  <c r="U67" i="21"/>
  <c r="U68" i="21"/>
  <c r="U70" i="21"/>
  <c r="U71" i="21"/>
  <c r="U72" i="21"/>
  <c r="U73" i="21"/>
  <c r="U74" i="21"/>
  <c r="U75" i="21"/>
  <c r="U76" i="21"/>
  <c r="U77" i="21"/>
  <c r="U78" i="21"/>
  <c r="U79" i="21"/>
  <c r="U80" i="21"/>
  <c r="U81" i="21"/>
  <c r="U82" i="21"/>
  <c r="U84" i="21"/>
  <c r="U85" i="21"/>
  <c r="U86" i="21"/>
  <c r="U87" i="21"/>
  <c r="U88" i="21"/>
  <c r="U89" i="21"/>
  <c r="U90" i="21"/>
  <c r="U91" i="21"/>
  <c r="U92" i="21"/>
  <c r="U93" i="21"/>
  <c r="U94" i="21"/>
  <c r="U95" i="21"/>
  <c r="U96" i="21"/>
  <c r="U97" i="21"/>
  <c r="U98" i="21"/>
  <c r="U99" i="21"/>
  <c r="U100" i="21"/>
  <c r="U102" i="21"/>
  <c r="U11" i="20" l="1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4" i="20"/>
  <c r="U11" i="19" l="1"/>
  <c r="U13" i="19"/>
  <c r="U14" i="19"/>
  <c r="U15" i="19"/>
  <c r="U16" i="19"/>
  <c r="U17" i="19"/>
  <c r="U18" i="19"/>
  <c r="U19" i="19"/>
  <c r="U20" i="19"/>
  <c r="U21" i="19"/>
  <c r="U22" i="19"/>
  <c r="U23" i="19"/>
  <c r="U24" i="19"/>
  <c r="U25" i="19"/>
  <c r="U26" i="19"/>
  <c r="U27" i="19"/>
  <c r="U29" i="19"/>
  <c r="U30" i="19"/>
  <c r="U31" i="19"/>
  <c r="U32" i="19"/>
  <c r="U33" i="19"/>
  <c r="U34" i="19"/>
  <c r="U35" i="19"/>
  <c r="U36" i="19"/>
  <c r="U37" i="19"/>
  <c r="U38" i="19"/>
  <c r="U40" i="19"/>
  <c r="U41" i="19"/>
  <c r="U42" i="19"/>
  <c r="U43" i="19"/>
  <c r="U44" i="19"/>
  <c r="U45" i="19"/>
  <c r="U46" i="19"/>
  <c r="U47" i="19"/>
  <c r="U48" i="19"/>
  <c r="U49" i="19"/>
  <c r="U50" i="19"/>
  <c r="U51" i="19"/>
  <c r="U53" i="19"/>
  <c r="U54" i="19"/>
  <c r="U55" i="19"/>
  <c r="U56" i="19"/>
  <c r="U57" i="19"/>
  <c r="U59" i="19"/>
  <c r="U60" i="19"/>
  <c r="U61" i="19"/>
  <c r="U62" i="19"/>
  <c r="U63" i="19"/>
  <c r="U64" i="19"/>
  <c r="U65" i="19"/>
  <c r="U66" i="19"/>
  <c r="U67" i="19"/>
  <c r="U69" i="19"/>
  <c r="U11" i="18" l="1"/>
  <c r="U13" i="18"/>
  <c r="U14" i="18"/>
  <c r="U15" i="18"/>
  <c r="U16" i="18"/>
  <c r="U17" i="18"/>
  <c r="U18" i="18"/>
  <c r="U19" i="18"/>
  <c r="U20" i="18"/>
  <c r="U21" i="18"/>
  <c r="U22" i="18"/>
  <c r="U23" i="18"/>
  <c r="U24" i="18"/>
  <c r="U26" i="18"/>
  <c r="U27" i="18"/>
  <c r="U28" i="18"/>
  <c r="U29" i="18"/>
  <c r="U30" i="18"/>
  <c r="U31" i="18"/>
  <c r="U32" i="18"/>
  <c r="U33" i="18"/>
  <c r="U34" i="18"/>
  <c r="U35" i="18"/>
  <c r="U36" i="18"/>
  <c r="U38" i="18"/>
  <c r="U39" i="18"/>
  <c r="U40" i="18"/>
  <c r="U41" i="18"/>
  <c r="U42" i="18"/>
  <c r="U43" i="18"/>
  <c r="U44" i="18"/>
  <c r="U45" i="18"/>
  <c r="U46" i="18"/>
  <c r="U47" i="18"/>
  <c r="U48" i="18"/>
  <c r="U50" i="18"/>
  <c r="U51" i="18"/>
  <c r="U52" i="18"/>
  <c r="U53" i="18"/>
  <c r="U54" i="18"/>
  <c r="U55" i="18"/>
  <c r="U56" i="18"/>
  <c r="U57" i="18"/>
  <c r="U58" i="18"/>
  <c r="U59" i="18"/>
  <c r="U61" i="18"/>
  <c r="U62" i="18"/>
  <c r="U63" i="18"/>
  <c r="U64" i="18"/>
  <c r="U65" i="18"/>
  <c r="U66" i="18"/>
  <c r="U67" i="18"/>
  <c r="U68" i="18"/>
  <c r="U69" i="18"/>
  <c r="U70" i="18"/>
  <c r="U71" i="18"/>
  <c r="U11" i="17" l="1"/>
  <c r="U13" i="17"/>
  <c r="U14" i="17"/>
  <c r="U15" i="17"/>
  <c r="U16" i="17"/>
  <c r="U17" i="17"/>
  <c r="U18" i="17"/>
  <c r="U19" i="17"/>
  <c r="U20" i="17"/>
  <c r="U21" i="17"/>
  <c r="U22" i="17"/>
  <c r="U23" i="17"/>
  <c r="U24" i="17"/>
  <c r="U25" i="17"/>
  <c r="U26" i="17"/>
  <c r="U27" i="17"/>
  <c r="U28" i="17"/>
  <c r="U29" i="17"/>
  <c r="U30" i="17"/>
  <c r="U31" i="17"/>
  <c r="U32" i="17"/>
  <c r="U34" i="17"/>
  <c r="U35" i="17"/>
  <c r="U36" i="17"/>
  <c r="U37" i="17"/>
  <c r="U38" i="17"/>
  <c r="U39" i="17"/>
  <c r="U40" i="17"/>
  <c r="U41" i="17"/>
  <c r="U42" i="17"/>
  <c r="U43" i="17"/>
  <c r="U44" i="17"/>
  <c r="U45" i="17"/>
  <c r="U46" i="17"/>
  <c r="U47" i="17"/>
  <c r="U48" i="17"/>
  <c r="U50" i="17"/>
  <c r="U51" i="17"/>
  <c r="U52" i="17"/>
  <c r="U53" i="17"/>
  <c r="U54" i="17"/>
  <c r="U55" i="17"/>
  <c r="U56" i="17"/>
  <c r="U57" i="17"/>
  <c r="U58" i="17"/>
  <c r="U59" i="17"/>
  <c r="U60" i="17"/>
  <c r="U61" i="17"/>
  <c r="U62" i="17"/>
  <c r="U63" i="17"/>
  <c r="U64" i="17"/>
  <c r="U65" i="17"/>
  <c r="U66" i="17"/>
  <c r="U67" i="17"/>
  <c r="U68" i="17"/>
  <c r="U69" i="17"/>
  <c r="U71" i="17"/>
  <c r="U72" i="17"/>
  <c r="U73" i="17"/>
  <c r="U74" i="17"/>
  <c r="U75" i="17"/>
  <c r="U76" i="17"/>
  <c r="U77" i="17"/>
  <c r="U78" i="17"/>
  <c r="U79" i="17"/>
  <c r="U80" i="17"/>
  <c r="U82" i="17"/>
  <c r="U83" i="17"/>
  <c r="U84" i="17"/>
  <c r="U85" i="17"/>
  <c r="U86" i="17"/>
  <c r="U87" i="17"/>
  <c r="U88" i="17"/>
  <c r="U89" i="17"/>
  <c r="U90" i="17"/>
  <c r="U91" i="17"/>
  <c r="U92" i="17"/>
  <c r="U93" i="17"/>
  <c r="U94" i="17"/>
  <c r="U95" i="17"/>
  <c r="U96" i="17"/>
  <c r="U97" i="17"/>
  <c r="U98" i="17"/>
  <c r="U99" i="17"/>
  <c r="U101" i="17"/>
  <c r="U11" i="16" l="1"/>
  <c r="U13" i="16"/>
  <c r="U14" i="16"/>
  <c r="U15" i="16"/>
  <c r="U16" i="16"/>
  <c r="U17" i="16"/>
  <c r="U18" i="16"/>
  <c r="U19" i="16"/>
  <c r="U20" i="16"/>
  <c r="U21" i="16"/>
  <c r="U22" i="16"/>
  <c r="U23" i="16"/>
  <c r="U24" i="16"/>
  <c r="U25" i="16"/>
  <c r="U2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39" i="16"/>
  <c r="U40" i="16"/>
  <c r="U41" i="16"/>
  <c r="U42" i="16"/>
  <c r="U43" i="16"/>
  <c r="U44" i="16"/>
  <c r="U45" i="16"/>
  <c r="U46" i="16"/>
  <c r="U47" i="16"/>
  <c r="U48" i="16"/>
  <c r="U49" i="16"/>
  <c r="U50" i="16"/>
  <c r="U51" i="16"/>
  <c r="U52" i="16"/>
  <c r="U54" i="16"/>
  <c r="U55" i="16"/>
  <c r="U56" i="16"/>
  <c r="U57" i="16"/>
  <c r="U58" i="16"/>
  <c r="U59" i="16"/>
  <c r="U60" i="16"/>
  <c r="U61" i="16"/>
  <c r="U62" i="16"/>
  <c r="U63" i="16"/>
  <c r="U64" i="16"/>
  <c r="U65" i="16"/>
  <c r="U66" i="16"/>
  <c r="U67" i="16"/>
  <c r="U68" i="16"/>
  <c r="U69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U82" i="16"/>
  <c r="U83" i="16"/>
  <c r="U84" i="16"/>
  <c r="U85" i="16"/>
  <c r="U86" i="16"/>
  <c r="U87" i="16"/>
  <c r="U88" i="16"/>
  <c r="U89" i="16"/>
  <c r="U90" i="16"/>
  <c r="U91" i="16"/>
  <c r="U92" i="16"/>
  <c r="U93" i="16"/>
  <c r="U95" i="16"/>
  <c r="U96" i="16"/>
  <c r="U97" i="16"/>
  <c r="U98" i="16"/>
  <c r="U99" i="16"/>
  <c r="U100" i="16"/>
  <c r="U101" i="16"/>
  <c r="U102" i="16"/>
  <c r="U103" i="16"/>
  <c r="U104" i="16"/>
  <c r="U105" i="16"/>
  <c r="U106" i="16"/>
  <c r="U107" i="16"/>
  <c r="U108" i="16"/>
  <c r="U109" i="16"/>
  <c r="U110" i="16"/>
  <c r="U111" i="16"/>
  <c r="U112" i="16"/>
  <c r="U113" i="16"/>
  <c r="U114" i="16"/>
  <c r="U115" i="16"/>
  <c r="U116" i="16"/>
  <c r="U117" i="16"/>
  <c r="U118" i="16"/>
  <c r="U119" i="16"/>
  <c r="U120" i="16"/>
  <c r="U121" i="16"/>
  <c r="U122" i="16"/>
  <c r="U123" i="16"/>
  <c r="U124" i="16"/>
  <c r="U125" i="16"/>
  <c r="U126" i="16"/>
  <c r="U127" i="16"/>
  <c r="U128" i="16"/>
  <c r="U129" i="16"/>
  <c r="U130" i="16"/>
  <c r="U131" i="16"/>
  <c r="U132" i="16"/>
  <c r="U133" i="16"/>
  <c r="U134" i="16"/>
  <c r="U135" i="16"/>
  <c r="U136" i="16"/>
  <c r="U138" i="16"/>
  <c r="U139" i="16"/>
  <c r="U140" i="16"/>
  <c r="U141" i="16"/>
  <c r="U142" i="16"/>
  <c r="U143" i="16"/>
  <c r="U144" i="16"/>
  <c r="U145" i="16"/>
  <c r="U146" i="16"/>
  <c r="U147" i="16"/>
  <c r="U148" i="16"/>
  <c r="U149" i="16"/>
  <c r="U150" i="16"/>
  <c r="U151" i="16"/>
  <c r="U152" i="16"/>
  <c r="U153" i="16"/>
  <c r="U154" i="16"/>
  <c r="U155" i="16"/>
  <c r="U156" i="16"/>
  <c r="U157" i="16"/>
  <c r="U158" i="16"/>
  <c r="U159" i="16"/>
  <c r="U160" i="16"/>
  <c r="U161" i="16"/>
  <c r="U162" i="16"/>
  <c r="U163" i="16"/>
  <c r="U164" i="16"/>
  <c r="U165" i="16"/>
  <c r="U166" i="16"/>
  <c r="U168" i="16"/>
  <c r="U169" i="16"/>
  <c r="U170" i="16"/>
  <c r="U171" i="16"/>
  <c r="U172" i="16"/>
  <c r="U173" i="16"/>
  <c r="U174" i="16"/>
  <c r="U175" i="16"/>
  <c r="U176" i="16"/>
  <c r="U177" i="16"/>
  <c r="U178" i="16"/>
  <c r="U179" i="16"/>
  <c r="U180" i="16"/>
  <c r="U181" i="16"/>
  <c r="U182" i="16"/>
  <c r="U183" i="16"/>
  <c r="U184" i="16"/>
  <c r="U185" i="16"/>
  <c r="U186" i="16"/>
  <c r="U187" i="16"/>
  <c r="U188" i="16"/>
  <c r="U189" i="16"/>
  <c r="U190" i="16"/>
  <c r="U191" i="16"/>
  <c r="U192" i="16"/>
  <c r="U193" i="16"/>
  <c r="U194" i="16"/>
  <c r="U195" i="16"/>
  <c r="U196" i="16"/>
  <c r="U197" i="16"/>
  <c r="U198" i="16"/>
  <c r="U199" i="16"/>
  <c r="U200" i="16"/>
  <c r="U201" i="16"/>
  <c r="U203" i="16"/>
  <c r="U11" i="15" l="1"/>
  <c r="U13" i="15"/>
  <c r="U14" i="15"/>
  <c r="U15" i="15"/>
  <c r="U16" i="15"/>
  <c r="U17" i="15"/>
  <c r="U18" i="15"/>
  <c r="U19" i="15"/>
  <c r="U20" i="15"/>
  <c r="U21" i="15"/>
  <c r="U22" i="15"/>
  <c r="U23" i="15"/>
  <c r="U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65" i="15"/>
  <c r="U66" i="15"/>
  <c r="U67" i="15"/>
  <c r="U68" i="15"/>
  <c r="U69" i="15"/>
  <c r="U70" i="15"/>
  <c r="U71" i="15"/>
  <c r="U72" i="15"/>
  <c r="U73" i="15"/>
  <c r="U74" i="15"/>
  <c r="U75" i="15"/>
  <c r="U76" i="15"/>
  <c r="U77" i="15"/>
  <c r="U78" i="15"/>
  <c r="U79" i="15"/>
  <c r="U80" i="15"/>
  <c r="U81" i="15"/>
  <c r="U82" i="15"/>
  <c r="U83" i="15"/>
  <c r="U84" i="15"/>
  <c r="U85" i="15"/>
  <c r="U86" i="15"/>
  <c r="U87" i="15"/>
  <c r="U88" i="15"/>
  <c r="U90" i="15"/>
  <c r="U91" i="15"/>
  <c r="U92" i="15"/>
  <c r="U93" i="15"/>
  <c r="U94" i="15"/>
  <c r="U95" i="15"/>
  <c r="U96" i="15"/>
  <c r="U97" i="15"/>
  <c r="U98" i="15"/>
  <c r="U99" i="15"/>
  <c r="U100" i="15"/>
  <c r="U101" i="15"/>
  <c r="U102" i="15"/>
  <c r="U103" i="15"/>
  <c r="U104" i="15"/>
  <c r="U105" i="15"/>
  <c r="U106" i="15"/>
  <c r="U107" i="15"/>
  <c r="U108" i="15"/>
  <c r="U109" i="15"/>
  <c r="U110" i="15"/>
  <c r="U111" i="15"/>
  <c r="U112" i="15"/>
  <c r="U113" i="15"/>
  <c r="U114" i="15"/>
  <c r="U115" i="15"/>
  <c r="U116" i="15"/>
  <c r="U117" i="15"/>
  <c r="U118" i="15"/>
  <c r="U119" i="15"/>
  <c r="U120" i="15"/>
  <c r="U121" i="15"/>
  <c r="U122" i="15"/>
  <c r="U123" i="15"/>
  <c r="U124" i="15"/>
  <c r="U125" i="15"/>
  <c r="U126" i="15"/>
  <c r="U127" i="15"/>
  <c r="U128" i="15"/>
  <c r="U129" i="15"/>
  <c r="U131" i="15"/>
  <c r="U132" i="15"/>
  <c r="U133" i="15"/>
  <c r="U134" i="15"/>
  <c r="U135" i="15"/>
  <c r="U136" i="15"/>
  <c r="U137" i="15"/>
  <c r="U138" i="15"/>
  <c r="U139" i="15"/>
  <c r="U140" i="15"/>
  <c r="U141" i="15"/>
  <c r="U142" i="15"/>
  <c r="U143" i="15"/>
  <c r="U144" i="15"/>
  <c r="U145" i="15"/>
  <c r="U146" i="15"/>
  <c r="U147" i="15"/>
  <c r="U148" i="15"/>
  <c r="U149" i="15"/>
  <c r="U150" i="15"/>
  <c r="U151" i="15"/>
  <c r="U152" i="15"/>
  <c r="U154" i="15"/>
  <c r="U155" i="15"/>
  <c r="U156" i="15"/>
  <c r="U157" i="15"/>
  <c r="U158" i="15"/>
  <c r="U159" i="15"/>
  <c r="U160" i="15"/>
  <c r="U161" i="15"/>
  <c r="U162" i="15"/>
  <c r="U163" i="15"/>
  <c r="U164" i="15"/>
  <c r="U165" i="15"/>
  <c r="U166" i="15"/>
  <c r="U167" i="15"/>
  <c r="U168" i="15"/>
  <c r="U169" i="15"/>
  <c r="U170" i="15"/>
  <c r="U171" i="15"/>
  <c r="U172" i="15"/>
  <c r="U173" i="15"/>
  <c r="U174" i="15"/>
  <c r="U175" i="15"/>
  <c r="U176" i="15"/>
  <c r="U177" i="15"/>
  <c r="U178" i="15"/>
  <c r="U179" i="15"/>
  <c r="U180" i="15"/>
  <c r="U181" i="15"/>
  <c r="U182" i="15"/>
  <c r="U183" i="15"/>
  <c r="U11" i="14" l="1"/>
  <c r="U13" i="14"/>
  <c r="U14" i="14"/>
  <c r="U15" i="14"/>
  <c r="U16" i="14"/>
  <c r="U18" i="14"/>
  <c r="U19" i="14"/>
  <c r="U20" i="14"/>
  <c r="U22" i="14"/>
  <c r="U23" i="14"/>
  <c r="U24" i="14"/>
  <c r="U25" i="14"/>
  <c r="U26" i="14"/>
  <c r="U28" i="14"/>
  <c r="U29" i="14"/>
  <c r="U30" i="14"/>
  <c r="U31" i="14"/>
  <c r="U33" i="14"/>
  <c r="U34" i="14"/>
  <c r="U35" i="14"/>
  <c r="U36" i="14"/>
  <c r="U11" i="13" l="1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U44" i="13"/>
  <c r="U45" i="13"/>
  <c r="U46" i="13"/>
  <c r="U47" i="13"/>
  <c r="U48" i="13"/>
  <c r="U49" i="13"/>
  <c r="U50" i="13"/>
  <c r="U51" i="13"/>
  <c r="U52" i="13"/>
  <c r="U53" i="13"/>
  <c r="U54" i="13"/>
  <c r="U55" i="13"/>
  <c r="U56" i="13"/>
  <c r="U57" i="13"/>
  <c r="U58" i="13"/>
  <c r="U59" i="13"/>
  <c r="U60" i="13"/>
  <c r="U61" i="13"/>
  <c r="U62" i="13"/>
  <c r="U63" i="13"/>
  <c r="U64" i="13"/>
  <c r="U65" i="13"/>
  <c r="U66" i="13"/>
  <c r="U67" i="13"/>
  <c r="U68" i="13"/>
  <c r="U69" i="13"/>
  <c r="U70" i="13"/>
  <c r="U71" i="13"/>
  <c r="U72" i="13"/>
  <c r="U73" i="13"/>
  <c r="U74" i="13"/>
  <c r="U75" i="13"/>
  <c r="U76" i="13"/>
  <c r="U77" i="13"/>
  <c r="U78" i="13"/>
  <c r="U79" i="13"/>
  <c r="U80" i="13"/>
  <c r="U81" i="13"/>
  <c r="U82" i="13"/>
  <c r="U83" i="13"/>
  <c r="U84" i="13"/>
  <c r="U85" i="13"/>
  <c r="U86" i="13"/>
  <c r="U88" i="13"/>
  <c r="U89" i="13"/>
  <c r="U90" i="13"/>
  <c r="U91" i="13"/>
  <c r="U92" i="13"/>
  <c r="U93" i="13"/>
  <c r="U94" i="13"/>
  <c r="U95" i="13"/>
  <c r="U96" i="13"/>
  <c r="U97" i="13"/>
  <c r="U98" i="13"/>
  <c r="U99" i="13"/>
  <c r="U100" i="13"/>
  <c r="U101" i="13"/>
  <c r="U102" i="13"/>
  <c r="U103" i="13"/>
  <c r="U104" i="13"/>
  <c r="U105" i="13"/>
  <c r="U106" i="13"/>
  <c r="U107" i="13"/>
  <c r="U108" i="13"/>
  <c r="U109" i="13"/>
  <c r="U110" i="13"/>
  <c r="U111" i="13"/>
  <c r="U112" i="13"/>
  <c r="U113" i="13"/>
  <c r="U114" i="13"/>
  <c r="U115" i="13"/>
  <c r="U116" i="13"/>
  <c r="U117" i="13"/>
  <c r="U118" i="13"/>
  <c r="U119" i="13"/>
  <c r="U120" i="13"/>
  <c r="U121" i="13"/>
  <c r="U122" i="13"/>
  <c r="U123" i="13"/>
  <c r="U124" i="13"/>
  <c r="U125" i="13"/>
  <c r="U126" i="13"/>
  <c r="U127" i="13"/>
  <c r="U128" i="13"/>
  <c r="U129" i="13"/>
  <c r="U130" i="13"/>
  <c r="U131" i="13"/>
  <c r="U132" i="13"/>
  <c r="U133" i="13"/>
  <c r="U134" i="13"/>
  <c r="U135" i="13"/>
  <c r="U136" i="13"/>
  <c r="U137" i="13"/>
  <c r="U138" i="13"/>
  <c r="U139" i="13"/>
  <c r="U140" i="13"/>
  <c r="U141" i="13"/>
  <c r="U142" i="13"/>
  <c r="U143" i="13"/>
  <c r="U144" i="13"/>
  <c r="U145" i="13"/>
  <c r="U146" i="13"/>
  <c r="U147" i="13"/>
  <c r="U148" i="13"/>
  <c r="U149" i="13"/>
  <c r="U150" i="13"/>
  <c r="U151" i="13"/>
  <c r="U152" i="13"/>
  <c r="U153" i="13"/>
  <c r="U154" i="13"/>
  <c r="U155" i="13"/>
  <c r="U156" i="13"/>
  <c r="U157" i="13"/>
  <c r="U159" i="13"/>
  <c r="U160" i="13"/>
  <c r="U161" i="13"/>
  <c r="U162" i="13"/>
  <c r="U163" i="13"/>
  <c r="U164" i="13"/>
  <c r="U165" i="13"/>
  <c r="U166" i="13"/>
  <c r="U167" i="13"/>
  <c r="U168" i="13"/>
  <c r="U169" i="13"/>
  <c r="U170" i="13"/>
  <c r="U171" i="13"/>
  <c r="U172" i="13"/>
  <c r="U173" i="13"/>
  <c r="U174" i="13"/>
  <c r="U175" i="13"/>
  <c r="U176" i="13"/>
  <c r="U177" i="13"/>
  <c r="U178" i="13"/>
  <c r="U179" i="13"/>
  <c r="U180" i="13"/>
  <c r="U181" i="13"/>
  <c r="U182" i="13"/>
  <c r="U183" i="13"/>
  <c r="U184" i="13"/>
  <c r="U185" i="13"/>
  <c r="U186" i="13"/>
  <c r="U187" i="13"/>
  <c r="U188" i="13"/>
  <c r="U189" i="13"/>
  <c r="U190" i="13"/>
  <c r="U191" i="13"/>
  <c r="U192" i="13"/>
  <c r="U193" i="13"/>
  <c r="U194" i="13"/>
  <c r="U195" i="13"/>
  <c r="U196" i="13"/>
  <c r="U197" i="13"/>
  <c r="U198" i="13"/>
  <c r="U199" i="13"/>
  <c r="U200" i="13"/>
  <c r="U201" i="13"/>
  <c r="U202" i="13"/>
  <c r="U203" i="13"/>
  <c r="U204" i="13"/>
  <c r="U205" i="13"/>
  <c r="U206" i="13"/>
  <c r="U207" i="13"/>
  <c r="U208" i="13"/>
  <c r="U209" i="13"/>
  <c r="U210" i="13"/>
  <c r="U211" i="13"/>
  <c r="U212" i="13"/>
  <c r="U213" i="13"/>
  <c r="U214" i="13"/>
  <c r="U215" i="13"/>
  <c r="U216" i="13"/>
  <c r="U217" i="13"/>
  <c r="U218" i="13"/>
  <c r="U219" i="13"/>
  <c r="U220" i="13"/>
  <c r="U221" i="13"/>
  <c r="U222" i="13"/>
  <c r="U223" i="13"/>
  <c r="U224" i="13"/>
  <c r="U225" i="13"/>
  <c r="U226" i="13"/>
  <c r="U227" i="13"/>
  <c r="U228" i="13"/>
  <c r="U229" i="13"/>
  <c r="U230" i="13"/>
  <c r="U231" i="13"/>
  <c r="U233" i="13"/>
  <c r="U234" i="13"/>
  <c r="U235" i="13"/>
  <c r="U236" i="13"/>
  <c r="U237" i="13"/>
  <c r="U238" i="13"/>
  <c r="U239" i="13"/>
  <c r="U240" i="13"/>
  <c r="U241" i="13"/>
  <c r="U242" i="13"/>
  <c r="U243" i="13"/>
  <c r="U244" i="13"/>
  <c r="U245" i="13"/>
  <c r="U246" i="13"/>
  <c r="U247" i="13"/>
  <c r="U248" i="13"/>
  <c r="U249" i="13"/>
  <c r="U250" i="13"/>
  <c r="U251" i="13"/>
  <c r="U252" i="13"/>
  <c r="U253" i="13"/>
  <c r="U254" i="13"/>
  <c r="U255" i="13"/>
  <c r="U256" i="13"/>
  <c r="U257" i="13"/>
  <c r="U258" i="13"/>
  <c r="U259" i="13"/>
  <c r="U260" i="13"/>
  <c r="U261" i="13"/>
  <c r="U262" i="13"/>
  <c r="U263" i="13"/>
  <c r="U264" i="13"/>
  <c r="U265" i="13"/>
  <c r="U266" i="13"/>
  <c r="U267" i="13"/>
  <c r="U268" i="13"/>
  <c r="U269" i="13"/>
  <c r="U270" i="13"/>
  <c r="U271" i="13"/>
  <c r="U272" i="13"/>
  <c r="U273" i="13"/>
  <c r="U274" i="13"/>
  <c r="U275" i="13"/>
  <c r="U276" i="13"/>
  <c r="U278" i="13"/>
  <c r="U279" i="13"/>
  <c r="U280" i="13"/>
  <c r="U281" i="13"/>
  <c r="U282" i="13"/>
  <c r="U283" i="13"/>
  <c r="U284" i="13"/>
  <c r="U285" i="13"/>
  <c r="U286" i="13"/>
  <c r="U287" i="13"/>
  <c r="U288" i="13"/>
  <c r="U289" i="13"/>
  <c r="U290" i="13"/>
  <c r="U291" i="13"/>
  <c r="U292" i="13"/>
  <c r="U293" i="13"/>
  <c r="U294" i="13"/>
  <c r="U295" i="13"/>
  <c r="U296" i="13"/>
  <c r="U297" i="13"/>
  <c r="U298" i="13"/>
  <c r="U299" i="13"/>
  <c r="U300" i="13"/>
  <c r="U301" i="13"/>
  <c r="U302" i="13"/>
  <c r="U303" i="13"/>
  <c r="U304" i="13"/>
  <c r="U305" i="13"/>
  <c r="U306" i="13"/>
  <c r="U307" i="13"/>
  <c r="U308" i="13"/>
  <c r="U309" i="13"/>
  <c r="U310" i="13"/>
  <c r="U311" i="13"/>
  <c r="U312" i="13"/>
  <c r="U313" i="13"/>
  <c r="U314" i="13"/>
  <c r="U315" i="13"/>
  <c r="U316" i="13"/>
  <c r="U317" i="13"/>
  <c r="U318" i="13"/>
  <c r="U319" i="13"/>
  <c r="U320" i="13"/>
  <c r="U321" i="13"/>
  <c r="U322" i="13"/>
  <c r="U323" i="13"/>
  <c r="U324" i="13"/>
  <c r="U325" i="13"/>
  <c r="U326" i="13"/>
  <c r="U327" i="13"/>
  <c r="U328" i="13"/>
  <c r="U329" i="13"/>
  <c r="U330" i="13"/>
  <c r="U331" i="13"/>
  <c r="U332" i="13"/>
  <c r="U333" i="13"/>
  <c r="U334" i="13"/>
  <c r="U335" i="13"/>
  <c r="U336" i="13"/>
  <c r="U337" i="13"/>
  <c r="U338" i="13"/>
  <c r="U339" i="13"/>
  <c r="U11" i="12" l="1"/>
  <c r="U13" i="12"/>
  <c r="U14" i="12"/>
  <c r="U15" i="12"/>
  <c r="U16" i="12"/>
  <c r="U17" i="12"/>
  <c r="U18" i="12"/>
  <c r="U19" i="12"/>
  <c r="U20" i="12"/>
  <c r="U21" i="12"/>
  <c r="U22" i="12"/>
  <c r="U23" i="12"/>
  <c r="U24" i="12"/>
  <c r="U25" i="12"/>
  <c r="U26" i="12"/>
  <c r="U28" i="12"/>
  <c r="U29" i="12"/>
  <c r="U30" i="12"/>
  <c r="U31" i="12"/>
  <c r="U32" i="12"/>
  <c r="U33" i="12"/>
  <c r="U34" i="12"/>
  <c r="U35" i="12"/>
  <c r="U36" i="12"/>
  <c r="U37" i="12"/>
  <c r="U38" i="12"/>
  <c r="U39" i="12"/>
  <c r="U40" i="12"/>
  <c r="U41" i="12"/>
  <c r="U43" i="12"/>
  <c r="U44" i="12"/>
  <c r="U45" i="12"/>
  <c r="U46" i="12"/>
  <c r="U47" i="12"/>
  <c r="U48" i="12"/>
  <c r="U49" i="12"/>
  <c r="U50" i="12"/>
  <c r="U51" i="12"/>
  <c r="U52" i="12"/>
  <c r="U53" i="12"/>
  <c r="U54" i="12"/>
  <c r="U55" i="12"/>
  <c r="U56" i="12"/>
  <c r="U58" i="12"/>
  <c r="U59" i="12"/>
  <c r="U60" i="12"/>
  <c r="U61" i="12"/>
  <c r="U62" i="12"/>
  <c r="U63" i="12"/>
  <c r="U64" i="12"/>
  <c r="U65" i="12"/>
  <c r="U66" i="12"/>
  <c r="U67" i="12"/>
  <c r="U68" i="12"/>
  <c r="U69" i="12"/>
  <c r="U71" i="12"/>
  <c r="U72" i="12"/>
  <c r="U73" i="12"/>
  <c r="U74" i="12"/>
  <c r="U75" i="12"/>
  <c r="U76" i="12"/>
  <c r="U11" i="11" l="1"/>
  <c r="U13" i="11"/>
  <c r="U14" i="11"/>
  <c r="U15" i="11"/>
  <c r="U16" i="11"/>
  <c r="U17" i="11"/>
  <c r="U18" i="11"/>
  <c r="U19" i="11"/>
  <c r="U20" i="11"/>
  <c r="U21" i="11"/>
  <c r="U22" i="11"/>
  <c r="U23" i="11"/>
  <c r="U24" i="11"/>
  <c r="U25" i="11"/>
  <c r="U26" i="11"/>
  <c r="U27" i="11"/>
  <c r="U28" i="11"/>
  <c r="U29" i="11"/>
  <c r="U30" i="11"/>
  <c r="U31" i="11"/>
  <c r="U32" i="11"/>
  <c r="U33" i="11"/>
  <c r="U34" i="11"/>
  <c r="U35" i="11"/>
  <c r="U36" i="11"/>
  <c r="U37" i="11"/>
  <c r="U38" i="11"/>
  <c r="U39" i="11"/>
  <c r="U40" i="11"/>
  <c r="U42" i="11"/>
  <c r="U43" i="11"/>
  <c r="U44" i="11"/>
  <c r="U45" i="11"/>
  <c r="U46" i="11"/>
  <c r="U47" i="11"/>
  <c r="U48" i="11"/>
  <c r="U49" i="11"/>
  <c r="U50" i="11"/>
  <c r="U51" i="11"/>
  <c r="U52" i="11"/>
  <c r="U53" i="11"/>
  <c r="U54" i="11"/>
  <c r="U55" i="11"/>
  <c r="U56" i="11"/>
  <c r="U57" i="11"/>
  <c r="U58" i="11"/>
  <c r="U59" i="11"/>
  <c r="U60" i="11"/>
  <c r="U61" i="11"/>
  <c r="U62" i="11"/>
  <c r="U63" i="11"/>
  <c r="U64" i="11"/>
  <c r="U65" i="11"/>
  <c r="U66" i="11"/>
  <c r="U67" i="11"/>
  <c r="U68" i="11"/>
  <c r="U69" i="11"/>
  <c r="U71" i="11"/>
  <c r="U72" i="11"/>
  <c r="U73" i="11"/>
  <c r="U74" i="11"/>
  <c r="U75" i="11"/>
  <c r="U76" i="11"/>
  <c r="U77" i="11"/>
  <c r="U78" i="11"/>
  <c r="U79" i="11"/>
  <c r="U80" i="11"/>
  <c r="U81" i="11"/>
  <c r="U82" i="11"/>
  <c r="U83" i="11"/>
  <c r="U84" i="11"/>
  <c r="U85" i="11"/>
  <c r="U86" i="11"/>
  <c r="U87" i="11"/>
  <c r="U88" i="11"/>
  <c r="U89" i="11"/>
  <c r="U90" i="11"/>
  <c r="U91" i="11"/>
  <c r="U92" i="11"/>
  <c r="U93" i="11"/>
  <c r="U94" i="11"/>
  <c r="U95" i="11"/>
  <c r="U96" i="11"/>
  <c r="U97" i="11"/>
  <c r="U98" i="11"/>
  <c r="U100" i="11"/>
  <c r="U101" i="11"/>
  <c r="U102" i="11"/>
  <c r="U103" i="11"/>
  <c r="U104" i="11"/>
  <c r="U105" i="11"/>
  <c r="U106" i="11"/>
  <c r="U107" i="11"/>
  <c r="U108" i="11"/>
  <c r="U109" i="11"/>
  <c r="U110" i="11"/>
  <c r="U111" i="11"/>
  <c r="U112" i="11"/>
  <c r="U113" i="11"/>
  <c r="U114" i="11"/>
  <c r="U115" i="11"/>
  <c r="U116" i="11"/>
  <c r="U117" i="11"/>
  <c r="U118" i="11"/>
  <c r="U119" i="11"/>
  <c r="U121" i="11"/>
  <c r="U122" i="11"/>
  <c r="U123" i="11"/>
  <c r="U124" i="11"/>
  <c r="U125" i="11"/>
  <c r="U126" i="11"/>
  <c r="U127" i="11"/>
  <c r="U128" i="11"/>
  <c r="U129" i="11"/>
  <c r="U130" i="11"/>
  <c r="U131" i="11"/>
  <c r="U132" i="11"/>
  <c r="U133" i="11"/>
  <c r="U134" i="11"/>
  <c r="U135" i="11"/>
  <c r="U136" i="11"/>
  <c r="U137" i="11"/>
  <c r="U138" i="11"/>
  <c r="U139" i="11"/>
  <c r="U140" i="11"/>
  <c r="U141" i="11"/>
  <c r="U142" i="11"/>
  <c r="U143" i="11"/>
  <c r="U144" i="11"/>
  <c r="U146" i="11"/>
  <c r="U11" i="10" l="1"/>
  <c r="U13" i="10"/>
  <c r="U14" i="10"/>
  <c r="U15" i="10"/>
  <c r="U16" i="10"/>
  <c r="U17" i="10"/>
  <c r="U18" i="10"/>
  <c r="U19" i="10"/>
  <c r="U20" i="10"/>
  <c r="U21" i="10"/>
  <c r="U23" i="10"/>
  <c r="U24" i="10"/>
  <c r="U25" i="10"/>
  <c r="U26" i="10"/>
  <c r="U27" i="10"/>
  <c r="U28" i="10"/>
  <c r="U29" i="10"/>
  <c r="U30" i="10"/>
  <c r="U31" i="10"/>
  <c r="U32" i="10"/>
  <c r="U34" i="10"/>
  <c r="U35" i="10"/>
  <c r="U36" i="10"/>
  <c r="U37" i="10"/>
  <c r="U38" i="10"/>
  <c r="U39" i="10"/>
  <c r="U40" i="10"/>
  <c r="U41" i="10"/>
  <c r="U42" i="10"/>
  <c r="U44" i="10"/>
  <c r="U45" i="10"/>
  <c r="U46" i="10"/>
  <c r="U47" i="10"/>
  <c r="U48" i="10"/>
  <c r="U49" i="10"/>
  <c r="U51" i="10"/>
  <c r="U52" i="10"/>
  <c r="U53" i="10"/>
  <c r="U54" i="10"/>
  <c r="U55" i="10"/>
  <c r="U56" i="10"/>
  <c r="U57" i="10"/>
  <c r="U11" i="9" l="1"/>
  <c r="U13" i="9"/>
  <c r="U15" i="9"/>
  <c r="U17" i="9"/>
  <c r="U19" i="9"/>
  <c r="U21" i="9"/>
  <c r="U11" i="8" l="1"/>
  <c r="U13" i="8"/>
  <c r="U14" i="8"/>
  <c r="U15" i="8"/>
  <c r="U16" i="8"/>
  <c r="U17" i="8"/>
  <c r="U18" i="8"/>
  <c r="U19" i="8"/>
  <c r="U20" i="8"/>
  <c r="U21" i="8"/>
  <c r="U22" i="8"/>
  <c r="U23" i="8"/>
  <c r="U24" i="8"/>
  <c r="U25" i="8"/>
  <c r="U26" i="8"/>
  <c r="U27" i="8"/>
  <c r="U28" i="8"/>
  <c r="U29" i="8"/>
  <c r="U30" i="8"/>
  <c r="U31" i="8"/>
  <c r="U32" i="8"/>
  <c r="U33" i="8"/>
  <c r="U34" i="8"/>
  <c r="U36" i="8"/>
  <c r="U37" i="8"/>
  <c r="U38" i="8"/>
  <c r="U39" i="8"/>
  <c r="U40" i="8"/>
  <c r="U41" i="8"/>
  <c r="U42" i="8"/>
  <c r="U43" i="8"/>
  <c r="U44" i="8"/>
  <c r="U45" i="8"/>
  <c r="U46" i="8"/>
  <c r="U47" i="8"/>
  <c r="U48" i="8"/>
  <c r="U50" i="8"/>
  <c r="U51" i="8"/>
  <c r="U52" i="8"/>
  <c r="U53" i="8"/>
  <c r="U54" i="8"/>
  <c r="U55" i="8"/>
  <c r="U56" i="8"/>
  <c r="U57" i="8"/>
  <c r="U58" i="8"/>
  <c r="U59" i="8"/>
  <c r="U60" i="8"/>
  <c r="U61" i="8"/>
  <c r="U62" i="8"/>
  <c r="U63" i="8"/>
  <c r="U64" i="8"/>
  <c r="U65" i="8"/>
  <c r="U66" i="8"/>
  <c r="U67" i="8"/>
  <c r="U68" i="8"/>
  <c r="U70" i="8"/>
  <c r="U71" i="8"/>
  <c r="U72" i="8"/>
  <c r="U73" i="8"/>
  <c r="U74" i="8"/>
  <c r="U76" i="8"/>
  <c r="U77" i="8"/>
  <c r="U78" i="8"/>
  <c r="U79" i="8"/>
  <c r="U80" i="8"/>
  <c r="U11" i="7" l="1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9" i="7"/>
  <c r="U90" i="7"/>
  <c r="U91" i="7"/>
  <c r="U92" i="7"/>
  <c r="U93" i="7"/>
  <c r="U94" i="7"/>
  <c r="U95" i="7"/>
  <c r="U96" i="7"/>
  <c r="U97" i="7"/>
  <c r="U98" i="7"/>
  <c r="U99" i="7"/>
  <c r="U100" i="7"/>
  <c r="U101" i="7"/>
  <c r="U102" i="7"/>
  <c r="U103" i="7"/>
  <c r="U104" i="7"/>
  <c r="U105" i="7"/>
  <c r="U106" i="7"/>
  <c r="U107" i="7"/>
  <c r="U108" i="7"/>
  <c r="U109" i="7"/>
  <c r="U110" i="7"/>
  <c r="U111" i="7"/>
  <c r="U112" i="7"/>
  <c r="U113" i="7"/>
  <c r="U114" i="7"/>
  <c r="U115" i="7"/>
  <c r="U116" i="7"/>
  <c r="U117" i="7"/>
  <c r="U118" i="7"/>
  <c r="U119" i="7"/>
  <c r="U120" i="7"/>
  <c r="U121" i="7"/>
  <c r="U122" i="7"/>
  <c r="U123" i="7"/>
  <c r="U124" i="7"/>
  <c r="U125" i="7"/>
  <c r="U126" i="7"/>
  <c r="U128" i="7"/>
  <c r="U129" i="7"/>
  <c r="U130" i="7"/>
  <c r="U131" i="7"/>
  <c r="U132" i="7"/>
  <c r="U133" i="7"/>
  <c r="U134" i="7"/>
  <c r="U135" i="7"/>
  <c r="U136" i="7"/>
  <c r="U137" i="7"/>
  <c r="U138" i="7"/>
  <c r="U139" i="7"/>
  <c r="U140" i="7"/>
  <c r="U141" i="7"/>
  <c r="U142" i="7"/>
  <c r="U143" i="7"/>
  <c r="U144" i="7"/>
  <c r="U145" i="7"/>
  <c r="U146" i="7"/>
  <c r="U147" i="7"/>
  <c r="U148" i="7"/>
  <c r="U149" i="7"/>
  <c r="U150" i="7"/>
  <c r="U151" i="7"/>
  <c r="U153" i="7"/>
  <c r="U154" i="7"/>
  <c r="U155" i="7"/>
  <c r="U156" i="7"/>
  <c r="U157" i="7"/>
  <c r="U158" i="7"/>
  <c r="U159" i="7"/>
  <c r="U160" i="7"/>
  <c r="U161" i="7"/>
  <c r="U162" i="7"/>
  <c r="U163" i="7"/>
  <c r="U164" i="7"/>
  <c r="U165" i="7"/>
  <c r="U166" i="7"/>
  <c r="U167" i="7"/>
  <c r="U168" i="7"/>
  <c r="U169" i="7"/>
  <c r="U170" i="7"/>
  <c r="U171" i="7"/>
  <c r="U172" i="7"/>
  <c r="U173" i="7"/>
  <c r="U174" i="7"/>
  <c r="U175" i="7"/>
  <c r="U176" i="7"/>
  <c r="U177" i="7"/>
  <c r="U178" i="7"/>
  <c r="U179" i="7"/>
  <c r="U180" i="7"/>
  <c r="U181" i="7"/>
  <c r="U182" i="7"/>
  <c r="U11" i="6" l="1"/>
  <c r="U13" i="6"/>
  <c r="U14" i="6"/>
  <c r="U15" i="6"/>
  <c r="U16" i="6"/>
  <c r="U17" i="6"/>
  <c r="U18" i="6"/>
  <c r="U19" i="6"/>
  <c r="U21" i="6"/>
  <c r="U22" i="6"/>
  <c r="U23" i="6"/>
  <c r="U24" i="6"/>
  <c r="U25" i="6"/>
  <c r="U26" i="6"/>
  <c r="U27" i="6"/>
  <c r="U29" i="6"/>
  <c r="U30" i="6"/>
  <c r="U31" i="6"/>
  <c r="U32" i="6"/>
  <c r="U33" i="6"/>
  <c r="U34" i="6"/>
  <c r="U35" i="6"/>
  <c r="U37" i="6"/>
  <c r="U38" i="6"/>
  <c r="U39" i="6"/>
  <c r="U40" i="6"/>
  <c r="U42" i="6"/>
  <c r="U43" i="6"/>
  <c r="U44" i="6"/>
  <c r="U45" i="6"/>
  <c r="U11" i="5" l="1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U26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6" i="5"/>
  <c r="U57" i="5"/>
  <c r="U58" i="5"/>
  <c r="U59" i="5"/>
  <c r="U60" i="5"/>
  <c r="U61" i="5"/>
  <c r="U62" i="5"/>
  <c r="U63" i="5"/>
  <c r="U64" i="5"/>
  <c r="U66" i="5"/>
  <c r="U67" i="5"/>
  <c r="U68" i="5"/>
  <c r="U69" i="5"/>
  <c r="U70" i="5"/>
  <c r="U71" i="5"/>
  <c r="U72" i="5"/>
  <c r="U73" i="5"/>
  <c r="U74" i="5"/>
  <c r="U75" i="5"/>
  <c r="U76" i="5"/>
  <c r="U11" i="4" l="1"/>
  <c r="U13" i="4"/>
  <c r="U14" i="4"/>
  <c r="U15" i="4"/>
  <c r="U16" i="4"/>
  <c r="U17" i="4"/>
  <c r="U18" i="4"/>
  <c r="U19" i="4"/>
  <c r="U20" i="4"/>
  <c r="U21" i="4"/>
  <c r="U22" i="4"/>
  <c r="U23" i="4"/>
  <c r="U24" i="4"/>
  <c r="U26" i="4"/>
  <c r="U27" i="4"/>
  <c r="U28" i="4"/>
  <c r="U29" i="4"/>
  <c r="U30" i="4"/>
  <c r="U31" i="4"/>
  <c r="U32" i="4"/>
  <c r="U33" i="4"/>
  <c r="U34" i="4"/>
  <c r="U35" i="4"/>
  <c r="U36" i="4"/>
  <c r="U37" i="4"/>
  <c r="U39" i="4"/>
  <c r="U40" i="4"/>
  <c r="U41" i="4"/>
  <c r="U42" i="4"/>
  <c r="U43" i="4"/>
  <c r="U44" i="4"/>
  <c r="U45" i="4"/>
  <c r="U46" i="4"/>
  <c r="U47" i="4"/>
  <c r="U48" i="4"/>
  <c r="U49" i="4"/>
  <c r="U50" i="4"/>
  <c r="U52" i="4"/>
  <c r="U53" i="4"/>
  <c r="U54" i="4"/>
  <c r="U55" i="4"/>
  <c r="U56" i="4"/>
  <c r="U57" i="4"/>
  <c r="U58" i="4"/>
  <c r="U59" i="4"/>
  <c r="U60" i="4"/>
  <c r="U61" i="4"/>
  <c r="U63" i="4"/>
  <c r="U64" i="4"/>
  <c r="U65" i="4"/>
  <c r="U66" i="4"/>
  <c r="U67" i="4"/>
  <c r="U68" i="4"/>
  <c r="U69" i="4"/>
  <c r="U70" i="4"/>
  <c r="U71" i="4"/>
  <c r="U72" i="4"/>
  <c r="U73" i="4"/>
  <c r="U11" i="3" l="1"/>
  <c r="U13" i="3"/>
  <c r="U15" i="3"/>
  <c r="U17" i="3"/>
  <c r="U19" i="3"/>
  <c r="U21" i="3"/>
  <c r="U11" i="2" l="1"/>
  <c r="U13" i="2"/>
  <c r="U14" i="2"/>
  <c r="U15" i="2"/>
  <c r="U16" i="2"/>
  <c r="U17" i="2"/>
  <c r="U19" i="2"/>
  <c r="U20" i="2"/>
  <c r="U21" i="2"/>
  <c r="U22" i="2"/>
  <c r="U23" i="2"/>
  <c r="U24" i="2"/>
  <c r="U26" i="2"/>
  <c r="U27" i="2"/>
  <c r="U28" i="2"/>
  <c r="U29" i="2"/>
  <c r="U30" i="2"/>
  <c r="U31" i="2"/>
  <c r="U33" i="2"/>
  <c r="U34" i="2"/>
  <c r="U35" i="2"/>
  <c r="U36" i="2"/>
  <c r="U38" i="2"/>
  <c r="U39" i="2"/>
  <c r="U40" i="2"/>
  <c r="U41" i="2"/>
  <c r="U52" i="1" l="1"/>
  <c r="U51" i="1"/>
  <c r="U50" i="1"/>
  <c r="U49" i="1"/>
  <c r="U48" i="1"/>
  <c r="U47" i="1"/>
  <c r="U45" i="1"/>
  <c r="U44" i="1"/>
  <c r="U43" i="1"/>
  <c r="U42" i="1"/>
  <c r="U41" i="1"/>
  <c r="U40" i="1"/>
  <c r="U38" i="1"/>
  <c r="U37" i="1"/>
  <c r="U36" i="1"/>
  <c r="U35" i="1"/>
  <c r="U34" i="1"/>
  <c r="U33" i="1"/>
  <c r="U32" i="1"/>
  <c r="U31" i="1"/>
  <c r="U30" i="1"/>
  <c r="U28" i="1"/>
  <c r="U27" i="1"/>
  <c r="U26" i="1"/>
  <c r="U25" i="1"/>
  <c r="U24" i="1"/>
  <c r="U23" i="1"/>
  <c r="U21" i="1"/>
  <c r="U20" i="1"/>
  <c r="U19" i="1"/>
  <c r="U18" i="1"/>
  <c r="U17" i="1"/>
  <c r="U16" i="1"/>
  <c r="U15" i="1"/>
  <c r="U14" i="1"/>
  <c r="U13" i="1"/>
  <c r="U11" i="1"/>
</calcChain>
</file>

<file path=xl/sharedStrings.xml><?xml version="1.0" encoding="utf-8"?>
<sst xmlns="http://schemas.openxmlformats.org/spreadsheetml/2006/main" count="6934" uniqueCount="613">
  <si>
    <t>Informes sobre la Situación Económica, las Finanzas Públicas y la Deuda Pública</t>
  </si>
  <si>
    <t>Cuarto Trimestre 2013</t>
  </si>
  <si>
    <t>DATOS DEL PROGRAMA</t>
  </si>
  <si>
    <t>Programa presupuestario</t>
  </si>
  <si>
    <t>I-004</t>
  </si>
  <si>
    <t>FAIS Municipal</t>
  </si>
  <si>
    <t>Ramo</t>
  </si>
  <si>
    <t>33</t>
  </si>
  <si>
    <t>Aportaciones Federales para Entidades Federativas y Municipios</t>
  </si>
  <si>
    <t>Dependencia Coordinadora del Fondo</t>
  </si>
  <si>
    <t>416 - Dirección General de Programación y Presupuesto "A"</t>
  </si>
  <si>
    <t>Enfoques transversales</t>
  </si>
  <si>
    <t>Ninguno</t>
  </si>
  <si>
    <t>Clasificación Funcional</t>
  </si>
  <si>
    <t>Finalidad</t>
  </si>
  <si>
    <t>2 - Desarrollo Social</t>
  </si>
  <si>
    <t>Función</t>
  </si>
  <si>
    <t>2 - Vivienda y Servicios a la Comunidad</t>
  </si>
  <si>
    <t>Subfunción</t>
  </si>
  <si>
    <t>7 - Desarrollo Regional</t>
  </si>
  <si>
    <t>Actividad Institucional</t>
  </si>
  <si>
    <t>5 - Fondo de Aportaciones para la Infraestructura Social</t>
  </si>
  <si>
    <t>RESULTADOS</t>
  </si>
  <si>
    <t>NIVEL</t>
  </si>
  <si>
    <t>OBJETIVOS</t>
  </si>
  <si>
    <t>INDICADORES</t>
  </si>
  <si>
    <t>AVANCE</t>
  </si>
  <si>
    <t>Responsable del Registro del 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</si>
  <si>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</si>
  <si>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</si>
  <si>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</si>
  <si>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</si>
  <si>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</si>
  <si>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</si>
  <si>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</si>
  <si>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</si>
  <si>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</si>
  <si>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Componente</t>
  </si>
  <si>
    <t>N/D</t>
  </si>
  <si>
    <t>Porcentaje del FISM invertido en el municipio en servicios básicos</t>
  </si>
  <si>
    <t>[(recursos invertidos del fism en el municipio en las etiquetas de agua potable + alcantarillado+ drenaje+ electrificación rural y de colonias pobres)/recursos totales del FISM invertidos en el municipio]*100</t>
  </si>
  <si>
    <t>Porcentaje</t>
  </si>
  <si>
    <t>Gestión-Eficacia-Trimestral</t>
  </si>
  <si>
    <t>Municipal</t>
  </si>
  <si>
    <t>01-AGUASCALIENTES</t>
  </si>
  <si>
    <t/>
  </si>
  <si>
    <t>10 - EL LLANO</t>
  </si>
  <si>
    <t>3 - CALVILLO</t>
  </si>
  <si>
    <t>11 - SAN FRANCISCO DE LOS ROMO</t>
  </si>
  <si>
    <t>9 - TEPEZALÁ</t>
  </si>
  <si>
    <t>5 - JESÚS MARÍA</t>
  </si>
  <si>
    <t>1 - AGUASCALIENTES</t>
  </si>
  <si>
    <t>2 - ASIENTOS</t>
  </si>
  <si>
    <t>6 - PABELLÓN DE ARTEAGA</t>
  </si>
  <si>
    <t>Porcentaje del FISM invertido en el municipio en Integración y Desarrollo</t>
  </si>
  <si>
    <t>[(Recursos invertidos del FISM en las etiquetas de Infraestructura Básica Educativa + Caminos Rurales + Infraestructura Básica de Salud + Infraestructura Productiva Rural)/Recursos Totales invertidos del FISM en el Municipio]*100</t>
  </si>
  <si>
    <t>Gestión-Eficiencia-Trimestral</t>
  </si>
  <si>
    <t>Porcentaje del FISM invertido en el municipio en urbanización municipal</t>
  </si>
  <si>
    <t>[(recursos del fism invertidos en la etiqueta de urbanización municipal/recursos totales invertidos del fism en el municipio)]*100</t>
  </si>
  <si>
    <t>Porcentaje de potencialización de los recursos Fondo de Aportaciones para la Infraestructura Social Municipal (FISM)</t>
  </si>
  <si>
    <t>[(Recursos complementarios a los de FISM invertidos en las mismas obras que los recursos del FISM en Municipio en el año /Recursos del FISM del Municipio invertidos en el año )]*100</t>
  </si>
  <si>
    <t>Gestión-Eficiencia-Anual</t>
  </si>
  <si>
    <t>Porcentaje de ejecución de los recursos en el año</t>
  </si>
  <si>
    <t>Recurso ejercido en el Municipio/recurso ministrado en el municipio)*100</t>
  </si>
  <si>
    <t>Porcentaje de municipios que informan sobre el uso de los recursos del FAIS en tiempo y con información de calidad</t>
  </si>
  <si>
    <t>(número de municipios que cumplen con la obligación de informar dentro de los plazos establecidos con la información requerida/ número total de municipios)*100</t>
  </si>
  <si>
    <t>N/A</t>
  </si>
  <si>
    <t>Estatal</t>
  </si>
  <si>
    <t>1 - ENSENADA</t>
  </si>
  <si>
    <t>3 - TECATE</t>
  </si>
  <si>
    <t>2 - MEXICALI</t>
  </si>
  <si>
    <t>02-BAJA CALIFORNIA</t>
  </si>
  <si>
    <t>5 - PLAYAS DE ROSARITO</t>
  </si>
  <si>
    <t>4 - TIJUANA</t>
  </si>
  <si>
    <t>03-BAJA CALIFORNIA SUR -- Sin Información --</t>
  </si>
  <si>
    <t>8 - TENABO</t>
  </si>
  <si>
    <t>11 - CANDELARIA</t>
  </si>
  <si>
    <t>6 - HOPELCHÉN</t>
  </si>
  <si>
    <t>7 - PALIZADA</t>
  </si>
  <si>
    <t>9 - ESCÁRCEGA</t>
  </si>
  <si>
    <t>4 - CHAMPOTÓN</t>
  </si>
  <si>
    <t>10 - CALAKMUL</t>
  </si>
  <si>
    <t>1 - CALKINÍ</t>
  </si>
  <si>
    <t>2 - CAMPECHE</t>
  </si>
  <si>
    <t>5 - HECELCHAKÁN</t>
  </si>
  <si>
    <t>04-CAMPECHE</t>
  </si>
  <si>
    <t>3 - CARMEN</t>
  </si>
  <si>
    <t>32 - SAN JUAN DE SABINAS</t>
  </si>
  <si>
    <t>26 - PROGRESO</t>
  </si>
  <si>
    <t>17 - MATAMOROS</t>
  </si>
  <si>
    <t>3 - ALLENDE</t>
  </si>
  <si>
    <t>35 - TORREÓN</t>
  </si>
  <si>
    <t>34 - SIERRA MOJADA</t>
  </si>
  <si>
    <t>2 - ACUÑA</t>
  </si>
  <si>
    <t>22 - NAVA</t>
  </si>
  <si>
    <t>11 - GENERAL CEPEDA</t>
  </si>
  <si>
    <t>36 - VIESCA</t>
  </si>
  <si>
    <t>05-COAHUILA DE ZARAGOZA</t>
  </si>
  <si>
    <t>33 - SAN PEDRO</t>
  </si>
  <si>
    <t>4 - ARTEAGA</t>
  </si>
  <si>
    <t>1 - ABASOLO</t>
  </si>
  <si>
    <t>8 - MINATITLÁN</t>
  </si>
  <si>
    <t>4 - COQUIMATLÁN</t>
  </si>
  <si>
    <t>2 - COLIMA</t>
  </si>
  <si>
    <t>06-COLIMA</t>
  </si>
  <si>
    <t>10 - VILLA DE ÁLVAREZ</t>
  </si>
  <si>
    <t>5 - CUAUHTÉMOC</t>
  </si>
  <si>
    <t>1 - ARMERÍA</t>
  </si>
  <si>
    <t>115 - Villa Corzo</t>
  </si>
  <si>
    <t>113 - Venustiano Carranza</t>
  </si>
  <si>
    <t>7 - Amatenango de la Frontera</t>
  </si>
  <si>
    <t>92 - Socoltenango</t>
  </si>
  <si>
    <t>60 - Mazapa de Madero</t>
  </si>
  <si>
    <t>76 - Pichucalco</t>
  </si>
  <si>
    <t>86 - San Juan Cancuc</t>
  </si>
  <si>
    <t>13 - Benemérito de las Américas</t>
  </si>
  <si>
    <t>59 - Marqués de Comillas</t>
  </si>
  <si>
    <t>69 - Ocozocoautla de Espinosa</t>
  </si>
  <si>
    <t>40 - Huixtán</t>
  </si>
  <si>
    <t>22 - Chalchihuitán</t>
  </si>
  <si>
    <t>65 - Motozintla</t>
  </si>
  <si>
    <t>77 - Pijijiapan</t>
  </si>
  <si>
    <t>52 - La Libertad</t>
  </si>
  <si>
    <t>66 - Nicolás Ruiz</t>
  </si>
  <si>
    <t>116 - Villaflores</t>
  </si>
  <si>
    <t>98 - Tapachula</t>
  </si>
  <si>
    <t>35 - Francisco León</t>
  </si>
  <si>
    <t>73 - Palenque</t>
  </si>
  <si>
    <t>49 - La Concordia</t>
  </si>
  <si>
    <t>64 - Montecristo de Guerrero</t>
  </si>
  <si>
    <t>75 - Pantepec</t>
  </si>
  <si>
    <t>33 - El Porvenir</t>
  </si>
  <si>
    <t>117 - Yajalón</t>
  </si>
  <si>
    <t>24 - Chanal</t>
  </si>
  <si>
    <t>53 - Las Margaritas</t>
  </si>
  <si>
    <t>28 - Chiapilla</t>
  </si>
  <si>
    <t>112 - Unión Juárez</t>
  </si>
  <si>
    <t>07-CHIAPAS</t>
  </si>
  <si>
    <t>55 - Las Rosas</t>
  </si>
  <si>
    <t>8 - Amatenango del Valle</t>
  </si>
  <si>
    <t>106 - Totolapa</t>
  </si>
  <si>
    <t>47 - Jitotol</t>
  </si>
  <si>
    <t>30 - Chicomuselo</t>
  </si>
  <si>
    <t>105 - Tonalá</t>
  </si>
  <si>
    <t>17 - Catazajá</t>
  </si>
  <si>
    <t>71 - Osumacinta</t>
  </si>
  <si>
    <t>44 - Ixtapa</t>
  </si>
  <si>
    <t>54 - Larráinzar</t>
  </si>
  <si>
    <t>19 - CHIHUAHUA</t>
  </si>
  <si>
    <t>5 - ASCENSIÓN</t>
  </si>
  <si>
    <t>24 - SANTA ISABEL</t>
  </si>
  <si>
    <t>17 - CUAUHTÉMOC</t>
  </si>
  <si>
    <t>08-CHIHUAHUA</t>
  </si>
  <si>
    <t>37 - JUÁREZ</t>
  </si>
  <si>
    <t>2 - ALDAMA</t>
  </si>
  <si>
    <t>55 - ROSALES</t>
  </si>
  <si>
    <t>1 - AHUMADA</t>
  </si>
  <si>
    <t>23 - GALEANA</t>
  </si>
  <si>
    <t>33 - HUEJOTITÁN</t>
  </si>
  <si>
    <t>58 - SAN FRANCISCO DE CONCHOS</t>
  </si>
  <si>
    <t>32 - HIDALGO DEL PARRAL</t>
  </si>
  <si>
    <t>25 - GÓMEZ FARÍAS</t>
  </si>
  <si>
    <t>36 - JIMÉNEZ</t>
  </si>
  <si>
    <t>46 - MORELOS</t>
  </si>
  <si>
    <t>64 - EL TULE</t>
  </si>
  <si>
    <t>39 - LÓPEZ</t>
  </si>
  <si>
    <t>26 - GRAN MORELOS</t>
  </si>
  <si>
    <t>7 - BALLEZA</t>
  </si>
  <si>
    <t>16 - LA CRUZ</t>
  </si>
  <si>
    <t>45 - MEOQUI</t>
  </si>
  <si>
    <t>67 - VALLE DE ZARAGOZA</t>
  </si>
  <si>
    <t>28 - GUADALUPE</t>
  </si>
  <si>
    <t>18 - CUSIHUIRIACHI</t>
  </si>
  <si>
    <t>61 - SATEVÓ</t>
  </si>
  <si>
    <t>57 - SAN FRANCISCO DE BORJA</t>
  </si>
  <si>
    <t>09-DISTRITO FEDERAL -- Sin Información --</t>
  </si>
  <si>
    <t>32 - SANTIAGO PAPASQUIARO</t>
  </si>
  <si>
    <t>12 - LERDO</t>
  </si>
  <si>
    <t>1 - CANATLÁN</t>
  </si>
  <si>
    <t>8 - GUADALUPE VICTORIA</t>
  </si>
  <si>
    <t>7 - GÓMEZ PALACIO</t>
  </si>
  <si>
    <t>5 - DURANGO</t>
  </si>
  <si>
    <t>10-DURANGO</t>
  </si>
  <si>
    <t>3 - CONETO DE COMONFORT</t>
  </si>
  <si>
    <t>22 - POANAS</t>
  </si>
  <si>
    <t>34 - TAMAZULA</t>
  </si>
  <si>
    <t>0 - COBERTURA ESTATAL</t>
  </si>
  <si>
    <t>11-GUANAJUATO</t>
  </si>
  <si>
    <t>34 - SANTA CATARINA</t>
  </si>
  <si>
    <t>17 - IRAPUATO</t>
  </si>
  <si>
    <t>21 - MOROLEÓN</t>
  </si>
  <si>
    <t>2 - ACÁMBARO</t>
  </si>
  <si>
    <t>23 - PÉNJAMO</t>
  </si>
  <si>
    <t>44 - VILLAGRÁN</t>
  </si>
  <si>
    <t>15 - GUANAJUATO</t>
  </si>
  <si>
    <t>5 - APASEO EL GRANDE</t>
  </si>
  <si>
    <t>20 - LEÓN</t>
  </si>
  <si>
    <t>37 - SILAO</t>
  </si>
  <si>
    <t>4 - APASEO EL ALTO</t>
  </si>
  <si>
    <t>29 - SAN DIEGO DE LA UNIÓN</t>
  </si>
  <si>
    <t>31 - SAN FRANCISCO DEL RINCÓN</t>
  </si>
  <si>
    <t>6 - ATARJEA</t>
  </si>
  <si>
    <t>13 - DOCTOR MORA</t>
  </si>
  <si>
    <t>27 - SALAMANCA</t>
  </si>
  <si>
    <t>33 - SAN LUIS DE LA PAZ</t>
  </si>
  <si>
    <t>28 - SALVATIERRA</t>
  </si>
  <si>
    <t>3 - SAN MIGUEL DE ALLENDE</t>
  </si>
  <si>
    <t>32 - SAN JOSÉ ITURBIDE</t>
  </si>
  <si>
    <t>36 - SANTIAGO MARAVATÍO</t>
  </si>
  <si>
    <t>26 - ROMITA</t>
  </si>
  <si>
    <t>30 - SAN FELIPE</t>
  </si>
  <si>
    <t>8 - MANUEL DOBLADO</t>
  </si>
  <si>
    <t>7 - CELAYA</t>
  </si>
  <si>
    <t>25 - PURÍSIMA DEL RINCÓN</t>
  </si>
  <si>
    <t>45 - OLINALÁ</t>
  </si>
  <si>
    <t>36 - IGUALAPA</t>
  </si>
  <si>
    <t>20 - COPANATOYAC</t>
  </si>
  <si>
    <t>66 - TLAPA DE COMONFORT</t>
  </si>
  <si>
    <t>28 - CHILAPA DE ÁLVAREZ</t>
  </si>
  <si>
    <t>12-GUERRERO</t>
  </si>
  <si>
    <t>32 - GENERAL HELIODORO CASTILLO</t>
  </si>
  <si>
    <t>21 - COYUCA DE BENÍTEZ</t>
  </si>
  <si>
    <t>61 - TIXTLA DE GUERRERO</t>
  </si>
  <si>
    <t>51 - QUECHULTENANGO</t>
  </si>
  <si>
    <t>55 - TAXCO DE ALARCÓN</t>
  </si>
  <si>
    <t>27 - CUTZAMALA DE PINZÓN</t>
  </si>
  <si>
    <t>79 - JOSÉ JOAQUÍN DE HERRERA</t>
  </si>
  <si>
    <t>1 - ACAPULCO DE JUÁREZ</t>
  </si>
  <si>
    <t>74 - TLAXCOAPAN</t>
  </si>
  <si>
    <t>31 - JACALA DE LEDEZMA</t>
  </si>
  <si>
    <t>70 - TLAHUELILPAN</t>
  </si>
  <si>
    <t>52 - SAN AGUSTÍN TLAXIACA</t>
  </si>
  <si>
    <t>22 - EPAZOYUCAN</t>
  </si>
  <si>
    <t>34 - LOLOTLA</t>
  </si>
  <si>
    <t>25 - HUAUTLA</t>
  </si>
  <si>
    <t>45 - OMITLÁN DE JUÁREZ</t>
  </si>
  <si>
    <t>41 - MIXQUIAHUALA DE JUÁREZ</t>
  </si>
  <si>
    <t>72 - TLANALAPA</t>
  </si>
  <si>
    <t>21 - EMILIANO ZAPATA</t>
  </si>
  <si>
    <t>44 - NOPALA DE VILLAGRÁN</t>
  </si>
  <si>
    <t>61 - TEPEAPULCO</t>
  </si>
  <si>
    <t>67 - TEZONTEPEC DE ALDAMA</t>
  </si>
  <si>
    <t>83 - ZEMPOALA</t>
  </si>
  <si>
    <t>17 - CHAPANTONGO</t>
  </si>
  <si>
    <t>73 - TLANCHINOL</t>
  </si>
  <si>
    <t>29 - HUICHAPAN</t>
  </si>
  <si>
    <t>63 - TEPEJI DEL RÍO DE OCAMPO</t>
  </si>
  <si>
    <t>49 - PISAFLORES</t>
  </si>
  <si>
    <t>36 - SAN AGUSTÍN METZQUITITLÁN</t>
  </si>
  <si>
    <t>66 - VILLA DE TEZONTEPEC</t>
  </si>
  <si>
    <t>79 - XOCHICOATLÁN</t>
  </si>
  <si>
    <t>84 - ZIMAPÁN</t>
  </si>
  <si>
    <t>53 - SAN BARTOLO TUTOTEPEC</t>
  </si>
  <si>
    <t>23 - FRANCISCO I. MADERO</t>
  </si>
  <si>
    <t>15 - CARDONAL</t>
  </si>
  <si>
    <t>2 - ACAXOCHITLÁN</t>
  </si>
  <si>
    <t>20 - ELOXOCHITLÁN</t>
  </si>
  <si>
    <t>10 - ATITALAQUIA</t>
  </si>
  <si>
    <t>8 - APAN</t>
  </si>
  <si>
    <t>27 - HUEHUETLA</t>
  </si>
  <si>
    <t>3 - ACTOPAN</t>
  </si>
  <si>
    <t>16 - CUAUTEPEC DE HINOJOSA</t>
  </si>
  <si>
    <t>59 - TECOZAUTLA</t>
  </si>
  <si>
    <t>60 - TENANGO DE DORIA</t>
  </si>
  <si>
    <t>35 - METEPEC</t>
  </si>
  <si>
    <t>62 - TEPEHUACÁN DE GUERRERO</t>
  </si>
  <si>
    <t>7 - ALMOLOYA</t>
  </si>
  <si>
    <t>56 - SANTIAGO TULANTEPEC DE LUGO GUERRERO</t>
  </si>
  <si>
    <t>4 - AGUA BLANCA DE ITURBIDE</t>
  </si>
  <si>
    <t>68 - TIANGUISTENGO</t>
  </si>
  <si>
    <t>78 - XOCHIATIPAN</t>
  </si>
  <si>
    <t>46 - SAN FELIPE ORIZATLÁN</t>
  </si>
  <si>
    <t>24 - HUASCA DE OCAMPO</t>
  </si>
  <si>
    <t>5 - AJACUBA</t>
  </si>
  <si>
    <t>82 - ZAPOTLÁN DE JUÁREZ</t>
  </si>
  <si>
    <t>1 - ACATLÁN</t>
  </si>
  <si>
    <t>71 - TLAHUILTEPA</t>
  </si>
  <si>
    <t>54 - SAN SALVADOR</t>
  </si>
  <si>
    <t>28 - HUEJUTLA DE REYES</t>
  </si>
  <si>
    <t>33 - JUÁREZ HIDALGO</t>
  </si>
  <si>
    <t>69 - TIZAYUCA</t>
  </si>
  <si>
    <t>19 - CHILCUAUTLA</t>
  </si>
  <si>
    <t>57 - SINGUILUCAN</t>
  </si>
  <si>
    <t>14 - CALNALI</t>
  </si>
  <si>
    <t>37 - METZTITLÁN</t>
  </si>
  <si>
    <t>11 - ATLAPEXCO</t>
  </si>
  <si>
    <t>76 - TULA DE ALLENDE</t>
  </si>
  <si>
    <t>42 - MOLANGO DE ESCAMILLA</t>
  </si>
  <si>
    <t>77 - TULANCINGO DE BRAVO</t>
  </si>
  <si>
    <t>13-HIDALGO</t>
  </si>
  <si>
    <t>47 - PACULA</t>
  </si>
  <si>
    <t>32 - JALTOCÁN</t>
  </si>
  <si>
    <t>58 - TASQUILLO</t>
  </si>
  <si>
    <t>38 - MINERAL DEL CHICO</t>
  </si>
  <si>
    <t>30 - IXMIQUILPAN</t>
  </si>
  <si>
    <t>39 - MINERAL DEL MONTE</t>
  </si>
  <si>
    <t>80 - YAHUALICA</t>
  </si>
  <si>
    <t>48 - PACHUCA DE SOTO</t>
  </si>
  <si>
    <t>18 - CHAPULHUACÁN</t>
  </si>
  <si>
    <t>75 - TOLCAYUCA</t>
  </si>
  <si>
    <t>40 - LA MISIÓN</t>
  </si>
  <si>
    <t>50 - PROGRESO DE OBREGÓN</t>
  </si>
  <si>
    <t>43 - NICOLÁS FLORES</t>
  </si>
  <si>
    <t>55 - SANTIAGO DE ANAYA</t>
  </si>
  <si>
    <t>85 - TAMAZULA DE GORDIANO</t>
  </si>
  <si>
    <t>98 - TLAQUEPAQUE</t>
  </si>
  <si>
    <t>109 - UNIÓN DE SAN ANTONIO</t>
  </si>
  <si>
    <t>14-JALISCO</t>
  </si>
  <si>
    <t>39 - GUADALAJARA</t>
  </si>
  <si>
    <t>51 - LERMA</t>
  </si>
  <si>
    <t>43 - XALATLACO</t>
  </si>
  <si>
    <t>20 - COACALCO DE BERRIOZÁBAL</t>
  </si>
  <si>
    <t>120 - ZUMPANGO</t>
  </si>
  <si>
    <t>17 - AYAPANGO</t>
  </si>
  <si>
    <t>50 - JUCHITEPEC</t>
  </si>
  <si>
    <t>72 - RAYÓN</t>
  </si>
  <si>
    <t>83 - TEMAMATLA</t>
  </si>
  <si>
    <t>30 - CHICONCUAC</t>
  </si>
  <si>
    <t>12 - ATIZAPÁN</t>
  </si>
  <si>
    <t>9 - AMECAMECA</t>
  </si>
  <si>
    <t>84 - TEMASCALAPA</t>
  </si>
  <si>
    <t>2 - ACOLMAN</t>
  </si>
  <si>
    <t>14 - ATLACOMULCO</t>
  </si>
  <si>
    <t>124 - SAN JOSÉ DEL RINCÓN</t>
  </si>
  <si>
    <t>57 - NAUCALPAN DE JUÁREZ</t>
  </si>
  <si>
    <t>59 - NEXTLALPAN</t>
  </si>
  <si>
    <t>118 - ZINACANTEPEC</t>
  </si>
  <si>
    <t>33 - ECATEPEC DE MORELOS</t>
  </si>
  <si>
    <t>75 - SAN MARTÍN DE LAS PIRÁMIDES</t>
  </si>
  <si>
    <t>65 - OTUMBA</t>
  </si>
  <si>
    <t>37 - HUIXQUILUCAN</t>
  </si>
  <si>
    <t>82 - TEJUPILCO</t>
  </si>
  <si>
    <t>11 - ATENCO</t>
  </si>
  <si>
    <t>5 - ALMOLOYA DE JUÁREZ</t>
  </si>
  <si>
    <t>24 - CUAUTITLÁN</t>
  </si>
  <si>
    <t>18 - CALIMAYA</t>
  </si>
  <si>
    <t>106 - TOLUCA</t>
  </si>
  <si>
    <t>26 - CHAPA DE MOTA</t>
  </si>
  <si>
    <t>15-MÉXICO</t>
  </si>
  <si>
    <t>38 - ISIDRO FABELA</t>
  </si>
  <si>
    <t>119 - ZUMPAHUACÁN</t>
  </si>
  <si>
    <t>40 - IXTAPAN DE LA SAL</t>
  </si>
  <si>
    <t>55 - MEXICALTZINGO</t>
  </si>
  <si>
    <t>49 - JOQUICINGO</t>
  </si>
  <si>
    <t>104 - TLALNEPANTLA DE BAZ</t>
  </si>
  <si>
    <t>54 - METEPEC</t>
  </si>
  <si>
    <t>101 - TIANGUISTENCO</t>
  </si>
  <si>
    <t>109 - TULTITLÁN</t>
  </si>
  <si>
    <t>97 - TEXCALTITLÁN</t>
  </si>
  <si>
    <t>64 - EL ORO</t>
  </si>
  <si>
    <t>22 - COCOTITLÁN</t>
  </si>
  <si>
    <t>16-MICHOACÁN DE OCAMPO</t>
  </si>
  <si>
    <t>28 - CHURINTZIO</t>
  </si>
  <si>
    <t>26 - CHINICUILA</t>
  </si>
  <si>
    <t>47 - JUNGAPEO</t>
  </si>
  <si>
    <t>8 - AQUILA</t>
  </si>
  <si>
    <t>20 - CUITZEO</t>
  </si>
  <si>
    <t>49 - MADERO</t>
  </si>
  <si>
    <t>34 - HIDALGO</t>
  </si>
  <si>
    <t>84 - TANGAMANDAPIO</t>
  </si>
  <si>
    <t>7 - APORO</t>
  </si>
  <si>
    <t>35 - LA HUACANA</t>
  </si>
  <si>
    <t>58 - NUEVO PARANGARICUTIRO</t>
  </si>
  <si>
    <t>51 - MARCOS CASTELLANOS</t>
  </si>
  <si>
    <t>60 - NUMARÁN</t>
  </si>
  <si>
    <t>82 - TACÁMBARO</t>
  </si>
  <si>
    <t>40 - INDAPARAPEO</t>
  </si>
  <si>
    <t>11 - BRISEÑAS</t>
  </si>
  <si>
    <t>61 - OCAMPO</t>
  </si>
  <si>
    <t>14 - COAHUAYANA</t>
  </si>
  <si>
    <t>43 - JACONA</t>
  </si>
  <si>
    <t>53 - MORELIA</t>
  </si>
  <si>
    <t>36 - HUANDACAREO</t>
  </si>
  <si>
    <t>10 - ARTEAGA</t>
  </si>
  <si>
    <t>39 - HUIRAMBA</t>
  </si>
  <si>
    <t>1 - ACUITZIO</t>
  </si>
  <si>
    <t>74 - COJUMATLÁN DE RÉGULES</t>
  </si>
  <si>
    <t>9 - ARIO</t>
  </si>
  <si>
    <t>76 - SAHUAYO</t>
  </si>
  <si>
    <t>103 - VENUSTIANO CARRANZA</t>
  </si>
  <si>
    <t>88 - TARÍMBARO</t>
  </si>
  <si>
    <t>3 - ÁLVARO OBREGÓN</t>
  </si>
  <si>
    <t>30 - ECUANDUREO</t>
  </si>
  <si>
    <t>102 - URUAPAN</t>
  </si>
  <si>
    <t>19 - COTIJA</t>
  </si>
  <si>
    <t>66 - PÁTZCUARO</t>
  </si>
  <si>
    <t>80 - SENGUIO</t>
  </si>
  <si>
    <t>64 - PARÁCUARO</t>
  </si>
  <si>
    <t>22 - CHARO</t>
  </si>
  <si>
    <t>101 - TZITZIO</t>
  </si>
  <si>
    <t>110 - ZINAPÉCUARO</t>
  </si>
  <si>
    <t>108 - ZAMORA</t>
  </si>
  <si>
    <t>104 - VILLAMAR</t>
  </si>
  <si>
    <t>23 - CHAVINDA</t>
  </si>
  <si>
    <t>17-MORELOS</t>
  </si>
  <si>
    <t>12 - JOJUTLA</t>
  </si>
  <si>
    <t>31 - ZACATEPEC DE HIDALGO</t>
  </si>
  <si>
    <t>24 - TLALTIZAPÁN</t>
  </si>
  <si>
    <t>28 - XOCHITEPEC</t>
  </si>
  <si>
    <t>22 - TETELA DEL VOLCÁN</t>
  </si>
  <si>
    <t>33 - TEMOAC</t>
  </si>
  <si>
    <t>13 - JONACATEPEC</t>
  </si>
  <si>
    <t>4 - AYALA</t>
  </si>
  <si>
    <t>29 - YAUTEPEC</t>
  </si>
  <si>
    <t>21 - TETECALA</t>
  </si>
  <si>
    <t>17 - PUENTE DE IXTLA</t>
  </si>
  <si>
    <t>8 - EMILIANO ZAPATA</t>
  </si>
  <si>
    <t>26 - TLAYACAPAN</t>
  </si>
  <si>
    <t>7 - CUERNAVACA</t>
  </si>
  <si>
    <t>30 - YECAPIXTLA</t>
  </si>
  <si>
    <t>14 - MAZATEPEC</t>
  </si>
  <si>
    <t>11 - JIUTEPEC</t>
  </si>
  <si>
    <t>16 - OCUITUCO</t>
  </si>
  <si>
    <t>6 - CUAUTLA</t>
  </si>
  <si>
    <t>6 - IXTLÁN DEL RÍO</t>
  </si>
  <si>
    <t>13 - SAN PEDRO LAGUNILLAS</t>
  </si>
  <si>
    <t>17 - TEPIC</t>
  </si>
  <si>
    <t>1 - ACAPONETA</t>
  </si>
  <si>
    <t>7 - JALA</t>
  </si>
  <si>
    <t>2 - AHUACATLÁN</t>
  </si>
  <si>
    <t>5 - HUAJICORI</t>
  </si>
  <si>
    <t>18 - TUXPAN</t>
  </si>
  <si>
    <t>9 - DEL NAYAR</t>
  </si>
  <si>
    <t>15 - SANTIAGO IXCUINTLA</t>
  </si>
  <si>
    <t>18-NAYARIT</t>
  </si>
  <si>
    <t>8 - XALISCO</t>
  </si>
  <si>
    <t>19-NUEVO LEÓN</t>
  </si>
  <si>
    <t>44 - SABINAS HIDALGO</t>
  </si>
  <si>
    <t>13 - CHINA</t>
  </si>
  <si>
    <t>45 - SALINAS VICTORIA</t>
  </si>
  <si>
    <t>46 - SAN NICOLÁS DE LOS GARZA</t>
  </si>
  <si>
    <t>18 - GARCÍA</t>
  </si>
  <si>
    <t>14 - DR. ARROYO</t>
  </si>
  <si>
    <t>6 - APODACA</t>
  </si>
  <si>
    <t>39 - MONTERREY</t>
  </si>
  <si>
    <t>33 - LINARES</t>
  </si>
  <si>
    <t>21 - GRAL. ESCOBEDO</t>
  </si>
  <si>
    <t>24 - GRAL. ZARAGOZA</t>
  </si>
  <si>
    <t>19 - SAN PEDRO GARZA GARCÍA</t>
  </si>
  <si>
    <t>20 - GRAL. BRAVO</t>
  </si>
  <si>
    <t>50 - VALLECILLO</t>
  </si>
  <si>
    <t>43 - RAYONES</t>
  </si>
  <si>
    <t>30 - ITURBIDE</t>
  </si>
  <si>
    <t>15 - DR. COSS</t>
  </si>
  <si>
    <t>20-OAXACA</t>
  </si>
  <si>
    <t>51 - MAGDALENA TEITIPAC</t>
  </si>
  <si>
    <t>506 - SANTO DOMINGO ALBARRADAS</t>
  </si>
  <si>
    <t>482 - SANTIAGO PINOTEPA NACIONAL</t>
  </si>
  <si>
    <t>477 - SANTIAGO MINAS</t>
  </si>
  <si>
    <t>96 - SAN ANDRÉS SINAXTLA</t>
  </si>
  <si>
    <t>356 - SANTA ANA DEL VALLE</t>
  </si>
  <si>
    <t>24 - CUYAMECALCO VILLA DE ZARAGOZA</t>
  </si>
  <si>
    <t>112 - SAN BALTAZAR CHICHICÁPAM</t>
  </si>
  <si>
    <t>532 - SANTO TOMÁS OCOTEPEC</t>
  </si>
  <si>
    <t>564 - YUTANDUCHI DE GUERRERO</t>
  </si>
  <si>
    <t>149 - SAN FRANCISCO SOLA</t>
  </si>
  <si>
    <t>184 - SAN JUAN BAUTISTA TUXTEPEC</t>
  </si>
  <si>
    <t>360 - SANTA ANA ZEGACHE</t>
  </si>
  <si>
    <t>166 - SAN JOSÉ CHILTEPEC</t>
  </si>
  <si>
    <t>414 - SANTA MARÍA HUAZOLOTITLÁN</t>
  </si>
  <si>
    <t>544 - TEOCOCUILCO DE MARCOS PÉREZ</t>
  </si>
  <si>
    <t>207 - SAN JUAN MAZATLÁN</t>
  </si>
  <si>
    <t>110 - SAN ANTONIO SINICAHUA</t>
  </si>
  <si>
    <t>483 - SANTIAGO SUCHILQUITONGO</t>
  </si>
  <si>
    <t>67 - OAXACA DE JUÁREZ</t>
  </si>
  <si>
    <t>417 - SANTA MARÍA JACATEPEC</t>
  </si>
  <si>
    <t>466 - SANTIAGO IXTAYUTLA</t>
  </si>
  <si>
    <t>411 - SANTA MARÍA GUELACÉ</t>
  </si>
  <si>
    <t>325 - SAN PEDRO QUIATONI</t>
  </si>
  <si>
    <t>289 - SAN NICOLÁS</t>
  </si>
  <si>
    <t>101 - SAN ANDRÉS ZABACHE</t>
  </si>
  <si>
    <t>241 - SAN MARTÍN LACHILÁ</t>
  </si>
  <si>
    <t>118 - SAN BARTOLOMÉ QUIALANA</t>
  </si>
  <si>
    <t>280 - VILLA TALEA DE CASTRO</t>
  </si>
  <si>
    <t>278 - SAN MIGUEL SOYALTEPEC</t>
  </si>
  <si>
    <t>398 - AYOQUEZCO DE ALDAMA</t>
  </si>
  <si>
    <t>104 - SAN ANTONINO EL ALTO</t>
  </si>
  <si>
    <t>159 - SAN JERÓNIMO COATLÁN</t>
  </si>
  <si>
    <t>14 - CIUDAD IXTEPEC</t>
  </si>
  <si>
    <t>366 - SANTA CATARINA LOXICHA</t>
  </si>
  <si>
    <t>271 - SAN MIGUEL MIXTEPEC</t>
  </si>
  <si>
    <t>224 - SAN JUAN YUCUITA</t>
  </si>
  <si>
    <t>205 - SAN JUAN LALANA</t>
  </si>
  <si>
    <t>248 - SAN MATEO DEL MAR</t>
  </si>
  <si>
    <t>180 - SAN JUAN BAUTISTA LO DE SOTO</t>
  </si>
  <si>
    <t>426 - SANTA MARÍA PEÑOLES</t>
  </si>
  <si>
    <t>21-PUEBLA</t>
  </si>
  <si>
    <t>74 - HUEJOTZINGO</t>
  </si>
  <si>
    <t>114 - PUEBLA</t>
  </si>
  <si>
    <t>87 - JOLALPAN</t>
  </si>
  <si>
    <t>76 - HUEYTAMALCO</t>
  </si>
  <si>
    <t>154 - TECAMACHALCO</t>
  </si>
  <si>
    <t>75 - HUEYAPAN</t>
  </si>
  <si>
    <t>113 - PIAXTLA</t>
  </si>
  <si>
    <t>1 - ACAJETE</t>
  </si>
  <si>
    <t>156 - TEHUACÁN</t>
  </si>
  <si>
    <t>138 - SAN NICOLÁS DE LOS RANCHOS</t>
  </si>
  <si>
    <t>4 - ACATZINGO</t>
  </si>
  <si>
    <t>127 - SAN JERÓNIMO XAYACATLÁN</t>
  </si>
  <si>
    <t>193 - TZICATLACOYAN</t>
  </si>
  <si>
    <t>59 - CHINANTLA</t>
  </si>
  <si>
    <t>207 - ZACAPOAXTLA</t>
  </si>
  <si>
    <t>190 - TOTOLTEPEC DE GUERRERO</t>
  </si>
  <si>
    <t>48 - CHIAUTZINGO</t>
  </si>
  <si>
    <t>43 - CUETZALAN DEL PROGRESO</t>
  </si>
  <si>
    <t>19 - ATLIXCO</t>
  </si>
  <si>
    <t>140 - SAN PEDRO CHOLULA</t>
  </si>
  <si>
    <t>22-QUERÉTARO ARTEAGA</t>
  </si>
  <si>
    <t>7 - EZEQUIEL MONTES</t>
  </si>
  <si>
    <t>9 - JALPAN DE SERRA</t>
  </si>
  <si>
    <t>4 - CADEREYTA DE MONTES</t>
  </si>
  <si>
    <t>6 - CORREGIDORA</t>
  </si>
  <si>
    <t>18 - TOLIMÁN</t>
  </si>
  <si>
    <t>14 - QUERÉTARO</t>
  </si>
  <si>
    <t>8 - HUIMILPAN</t>
  </si>
  <si>
    <t>10 - LANDA DE MATAMOROS</t>
  </si>
  <si>
    <t>2 - PINAL DE AMOLES</t>
  </si>
  <si>
    <t>15 - SAN JOAQUÍN</t>
  </si>
  <si>
    <t>1 - AMEALCO DE BONFIL</t>
  </si>
  <si>
    <t>16 - SAN JUAN DEL RÍO</t>
  </si>
  <si>
    <t>17 - TEQUISQUIAPAN</t>
  </si>
  <si>
    <t>23-QUINTANA ROO</t>
  </si>
  <si>
    <t>1 - COZUMEL</t>
  </si>
  <si>
    <t>5 - BENITO JUÁREZ</t>
  </si>
  <si>
    <t>2 - FELIPE CARRILLO PUERTO</t>
  </si>
  <si>
    <t>4 - OTHÓN P. BLANCO</t>
  </si>
  <si>
    <t>3 - ISLA MUJERES</t>
  </si>
  <si>
    <t>8 - SOLIDARIDAD</t>
  </si>
  <si>
    <t>7 - LÁZARO CÁRDENAS</t>
  </si>
  <si>
    <t>24-SAN LUIS POTOSÍ</t>
  </si>
  <si>
    <t>15 - CHARCAS</t>
  </si>
  <si>
    <t>58 - EL NARANJO</t>
  </si>
  <si>
    <t>13 - CIUDAD VALLES</t>
  </si>
  <si>
    <t>8 - CERRITOS</t>
  </si>
  <si>
    <t>22 - MOCTEZUMA</t>
  </si>
  <si>
    <t>3 - AQUISMÓN</t>
  </si>
  <si>
    <t>41 - TANLAJÁS</t>
  </si>
  <si>
    <t>14 - COXCATLÁN</t>
  </si>
  <si>
    <t>24 - RIOVERDE</t>
  </si>
  <si>
    <t>30 - SAN NICOLÁS TOLENTINO</t>
  </si>
  <si>
    <t>26 - SAN ANTONIO</t>
  </si>
  <si>
    <t>53 - AXTLA DE TERRAZAS</t>
  </si>
  <si>
    <t>28 - SAN LUIS POTOSÍ</t>
  </si>
  <si>
    <t>48 - VILLA DE LA PAZ</t>
  </si>
  <si>
    <t>20 - MATEHUALA</t>
  </si>
  <si>
    <t>29 - SAN MARTÍN CHALCHICUAUTLA</t>
  </si>
  <si>
    <t>47 - VILLA DE GUADALUPE</t>
  </si>
  <si>
    <t>16 - EBANO</t>
  </si>
  <si>
    <t>36 - TAMASOPO</t>
  </si>
  <si>
    <t>6 - CULIACÁN</t>
  </si>
  <si>
    <t>9 - ESCUINAPA</t>
  </si>
  <si>
    <t>12 - MAZATLÁN</t>
  </si>
  <si>
    <t>18 - NAVOLATO</t>
  </si>
  <si>
    <t>15 - SALVADOR ALVARADO</t>
  </si>
  <si>
    <t>25-SINALOA</t>
  </si>
  <si>
    <t>1 - AHOME</t>
  </si>
  <si>
    <t>42 - NAVOJOA</t>
  </si>
  <si>
    <t>29 - GUAYMAS</t>
  </si>
  <si>
    <t>18 - CAJEME</t>
  </si>
  <si>
    <t>19 - CANANEA</t>
  </si>
  <si>
    <t>70 - GENERAL PLUTARCO ELÍAS CALLES</t>
  </si>
  <si>
    <t>55 - SAN LUIS RÍO COLORADO</t>
  </si>
  <si>
    <t>26-SONORA</t>
  </si>
  <si>
    <t>59 - SANTA CRUZ</t>
  </si>
  <si>
    <t>10 - BACERAC</t>
  </si>
  <si>
    <t>31 - HUACHINERA</t>
  </si>
  <si>
    <t>15 - BAVISPE</t>
  </si>
  <si>
    <t>27-TABASCO</t>
  </si>
  <si>
    <t>5 - COMALCALCO</t>
  </si>
  <si>
    <t>17 - TENOSIQUE</t>
  </si>
  <si>
    <t>8 - HUIMANGUILLO</t>
  </si>
  <si>
    <t>2 - CÁRDENAS</t>
  </si>
  <si>
    <t>7 - EMILIANO ZAPATA</t>
  </si>
  <si>
    <t>4 - CENTRO</t>
  </si>
  <si>
    <t>1 - BALANCÁN</t>
  </si>
  <si>
    <t>16 - TEAPA</t>
  </si>
  <si>
    <t>12 - MACUSPANA</t>
  </si>
  <si>
    <t>3 - CENTLA</t>
  </si>
  <si>
    <t>6 - CUNDUACÁN</t>
  </si>
  <si>
    <t>15 - TACOTALPA</t>
  </si>
  <si>
    <t>3 - ALTAMIRA</t>
  </si>
  <si>
    <t>21 - EL MANTE</t>
  </si>
  <si>
    <t>22 - MATAMOROS</t>
  </si>
  <si>
    <t>41 - VICTORIA</t>
  </si>
  <si>
    <t>28-TAMAULIPAS</t>
  </si>
  <si>
    <t>9 - CIUDAD MADERO</t>
  </si>
  <si>
    <t>32 - REYNOSA</t>
  </si>
  <si>
    <t>29-TLAXCALA -- Sin Información --</t>
  </si>
  <si>
    <t>57 - SANTA APOLONIA TEACALCO</t>
  </si>
  <si>
    <t>29-TLAXCALA</t>
  </si>
  <si>
    <t>4 - ALTZAYANCA</t>
  </si>
  <si>
    <t>166 - TEPETLÁN</t>
  </si>
  <si>
    <t>39 - COATZACOALCOS</t>
  </si>
  <si>
    <t>87 - XALAPA</t>
  </si>
  <si>
    <t>30-VERACRUZ DE IGNACIO DE LA LLAVE</t>
  </si>
  <si>
    <t>128 - PEROTE</t>
  </si>
  <si>
    <t>63 - CHONTLA</t>
  </si>
  <si>
    <t>68 - FORTÍN</t>
  </si>
  <si>
    <t>24 - TLALTETELA</t>
  </si>
  <si>
    <t>31-YUCATÁN -- Sin Información --</t>
  </si>
  <si>
    <t>48 - TLALTENANGO DE SÁNCHEZ ROMÁN</t>
  </si>
  <si>
    <t>30 - MOMAX</t>
  </si>
  <si>
    <t>17 - GUADALUPE</t>
  </si>
  <si>
    <t>25 - LUIS MOYA</t>
  </si>
  <si>
    <t>15 - EL PLATEADO DE JOAQUÍN AMARO</t>
  </si>
  <si>
    <t>49 - VALPARAÍSO</t>
  </si>
  <si>
    <t>38 - PINOS</t>
  </si>
  <si>
    <t>32-ZACATECAS</t>
  </si>
  <si>
    <t>44 - TABASCO</t>
  </si>
  <si>
    <t>8 - CUAUHTÉMOC</t>
  </si>
  <si>
    <t>10 - FRESNILLO</t>
  </si>
  <si>
    <t>56 - ZACATECAS</t>
  </si>
  <si>
    <t>55 -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</si>
</sst>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  <font>
      <b/>
      <sz val="16"/>
      <color indexed="23"/>
      <name val="Soberana Sans"/>
      <family val="3"/>
    </font>
    <font>
      <b/>
      <sz val="10"/>
      <color indexed="8"/>
      <name val="Soberana Sans"/>
      <family val="2"/>
    </font>
    <font>
      <sz val="10"/>
      <color indexed="8"/>
      <name val="Soberana Sans"/>
      <family val="2"/>
    </font>
    <font>
      <b/>
      <sz val="10"/>
      <name val="Soberana Sans"/>
      <family val="2"/>
    </font>
    <font>
      <sz val="11"/>
      <name val="Soberana Sans"/>
      <family val="1"/>
    </font>
    <font>
      <sz val="11"/>
      <color indexed="8"/>
      <name val="Soberana Sans"/>
      <family val="1"/>
    </font>
    <font>
      <sz val="10"/>
      <name val="Soberana Sans"/>
      <family val="2"/>
    </font>
    <font>
      <b/>
      <sz val="12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36">
    <border>
      <left/>
      <right/>
      <top/>
      <bottom/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medium">
        <color rgb="FF7F7F7F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0" borderId="0" xfId="0" applyNumberFormat="1" applyFont="1" applyFill="1" applyBorder="1" applyAlignment="1" applyProtection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 wrapText="1"/>
    </xf>
    <xf numFmtId="0" fontId="5" fillId="4" borderId="3" xfId="0" applyFont="1" applyFill="1" applyBorder="1" applyAlignment="1">
      <alignment horizontal="centerContinuous" vertical="center" wrapText="1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4" fontId="6" fillId="5" borderId="28" xfId="0" applyNumberFormat="1" applyFont="1" applyFill="1" applyBorder="1" applyAlignment="1">
      <alignment horizontal="center" vertical="center" wrapText="1"/>
    </xf>
    <xf numFmtId="4" fontId="6" fillId="5" borderId="29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vertical="top" wrapText="1"/>
    </xf>
    <xf numFmtId="4" fontId="6" fillId="0" borderId="31" xfId="0" applyNumberFormat="1" applyFont="1" applyFill="1" applyBorder="1" applyAlignment="1">
      <alignment vertical="top" wrapText="1"/>
    </xf>
    <xf numFmtId="4" fontId="9" fillId="0" borderId="32" xfId="0" applyNumberFormat="1" applyFont="1" applyBorder="1" applyAlignment="1">
      <alignment horizontal="right" vertical="top" wrapText="1"/>
    </xf>
    <xf numFmtId="4" fontId="11" fillId="0" borderId="33" xfId="0" applyNumberFormat="1" applyFont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" fontId="9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top" wrapText="1"/>
    </xf>
    <xf numFmtId="0" fontId="6" fillId="5" borderId="13" xfId="0" applyFont="1" applyFill="1" applyBorder="1" applyAlignment="1">
      <alignment horizontal="justify" vertical="center" wrapText="1"/>
    </xf>
    <xf numFmtId="0" fontId="6" fillId="5" borderId="20" xfId="0" applyFont="1" applyFill="1" applyBorder="1" applyAlignment="1">
      <alignment horizontal="justify" vertical="center" wrapText="1"/>
    </xf>
    <xf numFmtId="0" fontId="6" fillId="5" borderId="24" xfId="0" applyFont="1" applyFill="1" applyBorder="1" applyAlignment="1">
      <alignment horizontal="justify" vertical="center" wrapText="1"/>
    </xf>
    <xf numFmtId="0" fontId="6" fillId="5" borderId="14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justify" vertical="center" wrapText="1"/>
    </xf>
    <xf numFmtId="0" fontId="6" fillId="5" borderId="0" xfId="0" applyFont="1" applyFill="1" applyBorder="1" applyAlignment="1">
      <alignment horizontal="justify" vertical="center" wrapText="1"/>
    </xf>
    <xf numFmtId="0" fontId="6" fillId="5" borderId="21" xfId="0" applyFont="1" applyFill="1" applyBorder="1" applyAlignment="1">
      <alignment horizontal="justify" vertical="center" wrapText="1"/>
    </xf>
    <xf numFmtId="0" fontId="6" fillId="5" borderId="25" xfId="0" applyFont="1" applyFill="1" applyBorder="1" applyAlignment="1">
      <alignment horizontal="justify" vertical="center" wrapText="1"/>
    </xf>
    <xf numFmtId="0" fontId="6" fillId="5" borderId="26" xfId="0" applyFont="1" applyFill="1" applyBorder="1" applyAlignment="1">
      <alignment horizontal="justify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6" fillId="5" borderId="0" xfId="0" applyFont="1" applyFill="1" applyBorder="1" applyAlignment="1">
      <alignment horizontal="center" vertical="top" wrapText="1"/>
    </xf>
    <xf numFmtId="0" fontId="6" fillId="5" borderId="21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justify" vertical="top" wrapText="1"/>
    </xf>
    <xf numFmtId="4" fontId="12" fillId="4" borderId="34" xfId="0" applyNumberFormat="1" applyFont="1" applyFill="1" applyBorder="1" applyAlignment="1">
      <alignment horizontal="left" vertical="center" wrapText="1"/>
    </xf>
    <xf numFmtId="4" fontId="12" fillId="4" borderId="5" xfId="0" applyNumberFormat="1" applyFont="1" applyFill="1" applyBorder="1" applyAlignment="1">
      <alignment horizontal="left" vertical="center" wrapText="1"/>
    </xf>
    <xf numFmtId="4" fontId="12" fillId="4" borderId="35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11"/>
    <pageSetUpPr fitToPage="1"/>
  </sheetPr>
  <dimension ref="A1:AI52"/>
  <sheetViews>
    <sheetView showGridLines="0" tabSelected="1" view="pageBreakPreview" zoomScale="70" zoomScaleNormal="80" zoomScaleSheetLayoutView="70" workbookViewId="0">
      <selection activeCell="J16" sqref="J16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5" style="7" bestFit="1" customWidth="1"/>
    <col min="16" max="16" width="12.625" style="7" customWidth="1"/>
    <col min="17" max="17" width="12.125" style="7" customWidth="1"/>
    <col min="18" max="20" width="15" style="7" customWidth="1"/>
    <col min="21" max="21" width="10.75" style="7" customWidth="1"/>
    <col min="22" max="22" width="32.3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307790.29250000004</v>
      </c>
      <c r="S11" s="27">
        <v>351748.90571428573</v>
      </c>
      <c r="T11" s="27">
        <v>351750.45257142856</v>
      </c>
      <c r="U11" s="27">
        <f>IF(ISERROR(T11/S11),"N/A",T11/S11*100)</f>
        <v>100.00043976174983</v>
      </c>
      <c r="V11" s="28" t="s">
        <v>43</v>
      </c>
    </row>
    <row r="12" spans="1:35" ht="18.75" customHeight="1" thickTop="1" thickBot="1" x14ac:dyDescent="0.25">
      <c r="A12" s="25"/>
      <c r="B12" s="70" t="s">
        <v>44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21" si="0">IF(ISERROR(T13/S13),"N/A",T13/S13*100)</f>
        <v>100</v>
      </c>
      <c r="V13" s="30" t="s">
        <v>46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36.869999999999997</v>
      </c>
      <c r="S14" s="35">
        <v>36.869999999999997</v>
      </c>
      <c r="T14" s="35">
        <v>36.878</v>
      </c>
      <c r="U14" s="35">
        <f t="shared" si="0"/>
        <v>100.02169785733659</v>
      </c>
      <c r="V14" s="30" t="s">
        <v>47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100</v>
      </c>
      <c r="U15" s="35">
        <f t="shared" si="0"/>
        <v>100</v>
      </c>
      <c r="V15" s="30" t="s">
        <v>48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61.3</v>
      </c>
      <c r="S16" s="35">
        <v>61.3</v>
      </c>
      <c r="T16" s="35">
        <v>21.3</v>
      </c>
      <c r="U16" s="35">
        <f t="shared" si="0"/>
        <v>34.747145187601959</v>
      </c>
      <c r="V16" s="30" t="s">
        <v>49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2460499.4900000002</v>
      </c>
      <c r="S17" s="35">
        <v>2460499.4900000002</v>
      </c>
      <c r="T17" s="35">
        <v>2460499.4900000002</v>
      </c>
      <c r="U17" s="35">
        <f t="shared" si="0"/>
        <v>100</v>
      </c>
      <c r="V17" s="30" t="s">
        <v>50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49.18</v>
      </c>
      <c r="S18" s="35">
        <v>49.18</v>
      </c>
      <c r="T18" s="35">
        <v>100</v>
      </c>
      <c r="U18" s="35">
        <f t="shared" si="0"/>
        <v>203.33468889792599</v>
      </c>
      <c r="V18" s="30" t="s">
        <v>51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1395.5</v>
      </c>
      <c r="S19" s="35">
        <v>1395.5</v>
      </c>
      <c r="T19" s="35">
        <v>1395.5</v>
      </c>
      <c r="U19" s="35">
        <f t="shared" si="0"/>
        <v>100</v>
      </c>
      <c r="V19" s="30" t="s">
        <v>52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80</v>
      </c>
      <c r="S20" s="35">
        <v>0</v>
      </c>
      <c r="T20" s="35">
        <v>0</v>
      </c>
      <c r="U20" s="35" t="str">
        <f t="shared" si="0"/>
        <v>N/A</v>
      </c>
      <c r="V20" s="30" t="s">
        <v>53</v>
      </c>
    </row>
    <row r="21" spans="1:22" ht="75" customHeight="1" thickTop="1" thickBot="1" x14ac:dyDescent="0.25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54</v>
      </c>
      <c r="J21" s="69"/>
      <c r="K21" s="69"/>
      <c r="L21" s="69" t="s">
        <v>55</v>
      </c>
      <c r="M21" s="69"/>
      <c r="N21" s="69"/>
      <c r="O21" s="69"/>
      <c r="P21" s="27" t="s">
        <v>41</v>
      </c>
      <c r="Q21" s="27" t="s">
        <v>56</v>
      </c>
      <c r="R21" s="27">
        <v>800252.46</v>
      </c>
      <c r="S21" s="27">
        <v>800252.46</v>
      </c>
      <c r="T21" s="27">
        <v>800252.46</v>
      </c>
      <c r="U21" s="27">
        <f t="shared" si="0"/>
        <v>100</v>
      </c>
      <c r="V21" s="28" t="s">
        <v>43</v>
      </c>
    </row>
    <row r="22" spans="1:22" ht="18.75" customHeight="1" thickTop="1" thickBot="1" x14ac:dyDescent="0.25">
      <c r="A22" s="25"/>
      <c r="B22" s="70" t="s">
        <v>44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3999978.42</v>
      </c>
      <c r="S23" s="35">
        <v>3999978.42</v>
      </c>
      <c r="T23" s="35">
        <v>3999978.42</v>
      </c>
      <c r="U23" s="35">
        <f t="shared" ref="U23:U28" si="1">IF(ISERROR(T23/S23),"N/A",T23/S23*100)</f>
        <v>100</v>
      </c>
      <c r="V23" s="30" t="s">
        <v>50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1282.8800000000001</v>
      </c>
      <c r="S24" s="35">
        <v>1282.8800000000001</v>
      </c>
      <c r="T24" s="35">
        <v>1282.8800000000001</v>
      </c>
      <c r="U24" s="35">
        <f t="shared" si="1"/>
        <v>100</v>
      </c>
      <c r="V24" s="30" t="s">
        <v>52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0</v>
      </c>
      <c r="S25" s="35">
        <v>0</v>
      </c>
      <c r="T25" s="35">
        <v>0</v>
      </c>
      <c r="U25" s="35" t="str">
        <f t="shared" si="1"/>
        <v>N/A</v>
      </c>
      <c r="V25" s="30" t="s">
        <v>46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0</v>
      </c>
      <c r="S26" s="35">
        <v>0</v>
      </c>
      <c r="T26" s="35">
        <v>0</v>
      </c>
      <c r="U26" s="35" t="str">
        <f t="shared" si="1"/>
        <v>N/A</v>
      </c>
      <c r="V26" s="30" t="s">
        <v>47</v>
      </c>
    </row>
    <row r="27" spans="1:22" s="36" customFormat="1" ht="18" customHeight="1" thickBot="1" x14ac:dyDescent="0.25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</v>
      </c>
      <c r="S27" s="35">
        <v>1</v>
      </c>
      <c r="T27" s="35">
        <v>1</v>
      </c>
      <c r="U27" s="35">
        <f t="shared" si="1"/>
        <v>100</v>
      </c>
      <c r="V27" s="30" t="s">
        <v>49</v>
      </c>
    </row>
    <row r="28" spans="1:22" ht="75" customHeight="1" thickTop="1" thickBot="1" x14ac:dyDescent="0.25">
      <c r="A28" s="25"/>
      <c r="B28" s="26" t="s">
        <v>37</v>
      </c>
      <c r="C28" s="69" t="s">
        <v>45</v>
      </c>
      <c r="D28" s="69"/>
      <c r="E28" s="69"/>
      <c r="F28" s="69"/>
      <c r="G28" s="69"/>
      <c r="H28" s="69"/>
      <c r="I28" s="69" t="s">
        <v>57</v>
      </c>
      <c r="J28" s="69"/>
      <c r="K28" s="69"/>
      <c r="L28" s="69" t="s">
        <v>58</v>
      </c>
      <c r="M28" s="69"/>
      <c r="N28" s="69"/>
      <c r="O28" s="69"/>
      <c r="P28" s="27" t="s">
        <v>41</v>
      </c>
      <c r="Q28" s="27" t="s">
        <v>56</v>
      </c>
      <c r="R28" s="27">
        <v>659800.30499999993</v>
      </c>
      <c r="S28" s="27">
        <v>754057.34857142845</v>
      </c>
      <c r="T28" s="27">
        <v>754065.06714285712</v>
      </c>
      <c r="U28" s="27">
        <f t="shared" si="1"/>
        <v>100.00102360535882</v>
      </c>
      <c r="V28" s="28" t="s">
        <v>43</v>
      </c>
    </row>
    <row r="29" spans="1:22" ht="18.75" customHeight="1" thickTop="1" thickBot="1" x14ac:dyDescent="0.25">
      <c r="A29" s="25"/>
      <c r="B29" s="70" t="s">
        <v>44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2"/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100</v>
      </c>
      <c r="S30" s="35">
        <v>100</v>
      </c>
      <c r="T30" s="35">
        <v>100</v>
      </c>
      <c r="U30" s="35">
        <f t="shared" ref="U30:U38" si="2">IF(ISERROR(T30/S30),"N/A",T30/S30*100)</f>
        <v>100</v>
      </c>
      <c r="V30" s="30" t="s">
        <v>48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37.65</v>
      </c>
      <c r="S31" s="35">
        <v>37.65</v>
      </c>
      <c r="T31" s="35">
        <v>37.65</v>
      </c>
      <c r="U31" s="35">
        <f t="shared" si="2"/>
        <v>100</v>
      </c>
      <c r="V31" s="30" t="s">
        <v>49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7783.6</v>
      </c>
      <c r="S32" s="35">
        <v>7783.6</v>
      </c>
      <c r="T32" s="35">
        <v>7783.6</v>
      </c>
      <c r="U32" s="35">
        <f t="shared" si="2"/>
        <v>100</v>
      </c>
      <c r="V32" s="30" t="s">
        <v>52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37.6</v>
      </c>
      <c r="S33" s="35">
        <v>37.6</v>
      </c>
      <c r="T33" s="35">
        <v>37.6</v>
      </c>
      <c r="U33" s="35">
        <f t="shared" si="2"/>
        <v>100</v>
      </c>
      <c r="V33" s="30" t="s">
        <v>47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5270296.62</v>
      </c>
      <c r="S34" s="35">
        <v>5270296.62</v>
      </c>
      <c r="T34" s="35">
        <v>5270296.62</v>
      </c>
      <c r="U34" s="35">
        <f t="shared" si="2"/>
        <v>100</v>
      </c>
      <c r="V34" s="30" t="s">
        <v>50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100</v>
      </c>
      <c r="U35" s="35">
        <f t="shared" si="2"/>
        <v>100</v>
      </c>
      <c r="V35" s="30" t="s">
        <v>46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45.97</v>
      </c>
      <c r="S36" s="35">
        <v>45.97</v>
      </c>
      <c r="T36" s="35">
        <v>100</v>
      </c>
      <c r="U36" s="35">
        <f t="shared" si="2"/>
        <v>217.53317380900589</v>
      </c>
      <c r="V36" s="30" t="s">
        <v>51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</v>
      </c>
      <c r="S37" s="35">
        <v>0</v>
      </c>
      <c r="T37" s="35">
        <v>0</v>
      </c>
      <c r="U37" s="35" t="str">
        <f t="shared" si="2"/>
        <v>N/A</v>
      </c>
      <c r="V37" s="30" t="s">
        <v>53</v>
      </c>
    </row>
    <row r="38" spans="1:22" ht="75" customHeight="1" thickTop="1" thickBot="1" x14ac:dyDescent="0.25">
      <c r="A38" s="25"/>
      <c r="B38" s="26" t="s">
        <v>37</v>
      </c>
      <c r="C38" s="69" t="s">
        <v>45</v>
      </c>
      <c r="D38" s="69"/>
      <c r="E38" s="69"/>
      <c r="F38" s="69"/>
      <c r="G38" s="69"/>
      <c r="H38" s="69"/>
      <c r="I38" s="69" t="s">
        <v>59</v>
      </c>
      <c r="J38" s="69"/>
      <c r="K38" s="69"/>
      <c r="L38" s="69" t="s">
        <v>60</v>
      </c>
      <c r="M38" s="69"/>
      <c r="N38" s="69"/>
      <c r="O38" s="69"/>
      <c r="P38" s="27" t="s">
        <v>41</v>
      </c>
      <c r="Q38" s="27" t="s">
        <v>61</v>
      </c>
      <c r="R38" s="27">
        <v>2539138.338</v>
      </c>
      <c r="S38" s="27">
        <v>2539138.338</v>
      </c>
      <c r="T38" s="27">
        <v>3087702.78</v>
      </c>
      <c r="U38" s="27">
        <f t="shared" si="2"/>
        <v>121.60435427209086</v>
      </c>
      <c r="V38" s="28" t="s">
        <v>43</v>
      </c>
    </row>
    <row r="39" spans="1:22" ht="18.75" customHeight="1" thickTop="1" thickBot="1" x14ac:dyDescent="0.25">
      <c r="A39" s="25"/>
      <c r="B39" s="70" t="s">
        <v>44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2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100</v>
      </c>
      <c r="U40" s="35">
        <f t="shared" ref="U40:U45" si="3">IF(ISERROR(T40/S40),"N/A",T40/S40*100)</f>
        <v>100</v>
      </c>
      <c r="V40" s="30" t="s">
        <v>49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12695488</v>
      </c>
      <c r="S41" s="35">
        <v>12695488</v>
      </c>
      <c r="T41" s="35">
        <v>12350607.43</v>
      </c>
      <c r="U41" s="35">
        <f t="shared" si="3"/>
        <v>97.283439833112368</v>
      </c>
      <c r="V41" s="30" t="s">
        <v>50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3"/>
        <v>100</v>
      </c>
      <c r="V42" s="30" t="s">
        <v>52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0</v>
      </c>
      <c r="S43" s="35">
        <v>0</v>
      </c>
      <c r="T43" s="35">
        <v>0</v>
      </c>
      <c r="U43" s="35" t="str">
        <f t="shared" si="3"/>
        <v>N/A</v>
      </c>
      <c r="V43" s="30" t="s">
        <v>46</v>
      </c>
    </row>
    <row r="44" spans="1:22" s="36" customFormat="1" ht="18" customHeight="1" thickBot="1" x14ac:dyDescent="0.25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3.69</v>
      </c>
      <c r="S44" s="35">
        <v>3.69</v>
      </c>
      <c r="T44" s="35">
        <v>3.69</v>
      </c>
      <c r="U44" s="35">
        <f t="shared" si="3"/>
        <v>100</v>
      </c>
      <c r="V44" s="30" t="s">
        <v>47</v>
      </c>
    </row>
    <row r="45" spans="1:22" ht="75" customHeight="1" thickTop="1" thickBot="1" x14ac:dyDescent="0.25">
      <c r="A45" s="25"/>
      <c r="B45" s="26" t="s">
        <v>37</v>
      </c>
      <c r="C45" s="69" t="s">
        <v>45</v>
      </c>
      <c r="D45" s="69"/>
      <c r="E45" s="69"/>
      <c r="F45" s="69"/>
      <c r="G45" s="69"/>
      <c r="H45" s="69"/>
      <c r="I45" s="69" t="s">
        <v>62</v>
      </c>
      <c r="J45" s="69"/>
      <c r="K45" s="69"/>
      <c r="L45" s="69" t="s">
        <v>63</v>
      </c>
      <c r="M45" s="69"/>
      <c r="N45" s="69"/>
      <c r="O45" s="69"/>
      <c r="P45" s="27" t="s">
        <v>41</v>
      </c>
      <c r="Q45" s="27" t="s">
        <v>61</v>
      </c>
      <c r="R45" s="27">
        <v>2539177.298</v>
      </c>
      <c r="S45" s="27">
        <v>2539177.298</v>
      </c>
      <c r="T45" s="27">
        <v>3087726.8574999999</v>
      </c>
      <c r="U45" s="27">
        <f t="shared" si="3"/>
        <v>121.60343666950979</v>
      </c>
      <c r="V45" s="28" t="s">
        <v>43</v>
      </c>
    </row>
    <row r="46" spans="1:22" ht="18.75" customHeight="1" thickTop="1" thickBot="1" x14ac:dyDescent="0.25">
      <c r="A46" s="25"/>
      <c r="B46" s="70" t="s">
        <v>44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2"/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12695488</v>
      </c>
      <c r="S47" s="35">
        <v>12695488</v>
      </c>
      <c r="T47" s="35">
        <v>12350607.43</v>
      </c>
      <c r="U47" s="35">
        <f t="shared" ref="U47:U52" si="4">IF(ISERROR(T47/S47),"N/A",T47/S47*100)</f>
        <v>97.283439833112368</v>
      </c>
      <c r="V47" s="30" t="s">
        <v>50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</v>
      </c>
      <c r="S48" s="35">
        <v>100</v>
      </c>
      <c r="T48" s="35">
        <v>100</v>
      </c>
      <c r="U48" s="35">
        <f t="shared" si="4"/>
        <v>100</v>
      </c>
      <c r="V48" s="30" t="s">
        <v>49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98.49</v>
      </c>
      <c r="S49" s="35">
        <v>98.49</v>
      </c>
      <c r="T49" s="35">
        <v>0</v>
      </c>
      <c r="U49" s="35">
        <f t="shared" si="4"/>
        <v>0</v>
      </c>
      <c r="V49" s="30" t="s">
        <v>51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100</v>
      </c>
      <c r="S50" s="35">
        <v>100</v>
      </c>
      <c r="T50" s="35">
        <v>100</v>
      </c>
      <c r="U50" s="35">
        <f t="shared" si="4"/>
        <v>100</v>
      </c>
      <c r="V50" s="30" t="s">
        <v>48</v>
      </c>
    </row>
    <row r="51" spans="1:22" s="36" customFormat="1" ht="18" customHeight="1" thickBot="1" x14ac:dyDescent="0.25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100</v>
      </c>
      <c r="U51" s="35">
        <f t="shared" si="4"/>
        <v>100</v>
      </c>
      <c r="V51" s="30" t="s">
        <v>52</v>
      </c>
    </row>
    <row r="52" spans="1:22" ht="75" customHeight="1" thickTop="1" x14ac:dyDescent="0.2">
      <c r="A52" s="25"/>
      <c r="B52" s="26" t="s">
        <v>37</v>
      </c>
      <c r="C52" s="69" t="s">
        <v>45</v>
      </c>
      <c r="D52" s="69"/>
      <c r="E52" s="69"/>
      <c r="F52" s="69"/>
      <c r="G52" s="69"/>
      <c r="H52" s="69"/>
      <c r="I52" s="69" t="s">
        <v>64</v>
      </c>
      <c r="J52" s="69"/>
      <c r="K52" s="69"/>
      <c r="L52" s="69" t="s">
        <v>65</v>
      </c>
      <c r="M52" s="69"/>
      <c r="N52" s="69"/>
      <c r="O52" s="69"/>
      <c r="P52" s="27" t="s">
        <v>41</v>
      </c>
      <c r="Q52" s="27" t="s">
        <v>56</v>
      </c>
      <c r="R52" s="27" t="s">
        <v>66</v>
      </c>
      <c r="S52" s="27" t="s">
        <v>66</v>
      </c>
      <c r="T52" s="27" t="s">
        <v>66</v>
      </c>
      <c r="U52" s="27" t="str">
        <f t="shared" si="4"/>
        <v>N/A</v>
      </c>
      <c r="V52" s="28" t="s">
        <v>67</v>
      </c>
    </row>
  </sheetData>
  <mergeCells count="45">
    <mergeCell ref="C52:H52"/>
    <mergeCell ref="I52:K52"/>
    <mergeCell ref="L52:O52"/>
    <mergeCell ref="B22:V22"/>
    <mergeCell ref="C28:H28"/>
    <mergeCell ref="I28:K28"/>
    <mergeCell ref="L28:O28"/>
    <mergeCell ref="B29:V29"/>
    <mergeCell ref="C38:H38"/>
    <mergeCell ref="I38:K38"/>
    <mergeCell ref="L38:O38"/>
    <mergeCell ref="B39:V39"/>
    <mergeCell ref="C45:H45"/>
    <mergeCell ref="I45:K45"/>
    <mergeCell ref="L45:O45"/>
    <mergeCell ref="B46:V46"/>
    <mergeCell ref="C11:H11"/>
    <mergeCell ref="I11:K11"/>
    <mergeCell ref="L11:O11"/>
    <mergeCell ref="B12:V12"/>
    <mergeCell ref="C21:H21"/>
    <mergeCell ref="I21:K21"/>
    <mergeCell ref="L21:O21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48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18" width="16" style="7" customWidth="1"/>
    <col min="19" max="19" width="13.75" style="7" customWidth="1"/>
    <col min="20" max="21" width="14.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2301946.5</v>
      </c>
      <c r="S11" s="27">
        <v>2301946.5</v>
      </c>
      <c r="T11" s="27">
        <v>2527400.44</v>
      </c>
      <c r="U11" s="27">
        <f>IF(ISERROR(T11/S11),"N/A",T11/S11*100)</f>
        <v>109.79405646482228</v>
      </c>
      <c r="V11" s="28" t="s">
        <v>43</v>
      </c>
    </row>
    <row r="12" spans="1:35" ht="18.75" customHeight="1" thickTop="1" thickBot="1" x14ac:dyDescent="0.25">
      <c r="A12" s="25"/>
      <c r="B12" s="70" t="s">
        <v>71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7</v>
      </c>
      <c r="S13" s="35">
        <v>7</v>
      </c>
      <c r="T13" s="35">
        <v>7.32</v>
      </c>
      <c r="U13" s="35">
        <f>IF(ISERROR(T13/S13),"N/A",T13/S13*100)</f>
        <v>104.57142857142858</v>
      </c>
      <c r="V13" s="30" t="s">
        <v>70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9207738</v>
      </c>
      <c r="S14" s="35">
        <v>9207738</v>
      </c>
      <c r="T14" s="35">
        <v>7582156</v>
      </c>
      <c r="U14" s="35">
        <f>IF(ISERROR(T14/S14),"N/A",T14/S14*100)</f>
        <v>82.345479421764608</v>
      </c>
      <c r="V14" s="30" t="s">
        <v>73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40</v>
      </c>
      <c r="S15" s="35">
        <v>40</v>
      </c>
      <c r="T15" s="35">
        <v>38</v>
      </c>
      <c r="U15" s="35">
        <f>IF(ISERROR(T15/S15),"N/A",T15/S15*100)</f>
        <v>95</v>
      </c>
      <c r="V15" s="30" t="s">
        <v>68</v>
      </c>
    </row>
    <row r="16" spans="1:35" s="36" customFormat="1" ht="18" customHeight="1" thickBot="1" x14ac:dyDescent="0.25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</v>
      </c>
      <c r="S16" s="35">
        <v>1</v>
      </c>
      <c r="T16" s="35">
        <v>0</v>
      </c>
      <c r="U16" s="35">
        <f>IF(ISERROR(T16/S16),"N/A",T16/S16*100)</f>
        <v>0</v>
      </c>
      <c r="V16" s="30" t="s">
        <v>69</v>
      </c>
    </row>
    <row r="17" spans="1:22" ht="75" customHeight="1" thickTop="1" thickBot="1" x14ac:dyDescent="0.25">
      <c r="A17" s="25"/>
      <c r="B17" s="26" t="s">
        <v>37</v>
      </c>
      <c r="C17" s="69" t="s">
        <v>45</v>
      </c>
      <c r="D17" s="69"/>
      <c r="E17" s="69"/>
      <c r="F17" s="69"/>
      <c r="G17" s="69"/>
      <c r="H17" s="69"/>
      <c r="I17" s="69" t="s">
        <v>54</v>
      </c>
      <c r="J17" s="69"/>
      <c r="K17" s="69"/>
      <c r="L17" s="69" t="s">
        <v>55</v>
      </c>
      <c r="M17" s="69"/>
      <c r="N17" s="69"/>
      <c r="O17" s="69"/>
      <c r="P17" s="27" t="s">
        <v>41</v>
      </c>
      <c r="Q17" s="27" t="s">
        <v>56</v>
      </c>
      <c r="R17" s="27">
        <v>1507476.004</v>
      </c>
      <c r="S17" s="27">
        <v>1507476.004</v>
      </c>
      <c r="T17" s="27">
        <v>1741521.615</v>
      </c>
      <c r="U17" s="27">
        <f>IF(ISERROR(T17/S17),"N/A",T17/S17*100)</f>
        <v>115.52566079851178</v>
      </c>
      <c r="V17" s="28" t="s">
        <v>43</v>
      </c>
    </row>
    <row r="18" spans="1:22" ht="18.75" customHeight="1" thickTop="1" thickBot="1" x14ac:dyDescent="0.25">
      <c r="A18" s="25"/>
      <c r="B18" s="70" t="s">
        <v>71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/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19.02</v>
      </c>
      <c r="S19" s="35">
        <v>19.02</v>
      </c>
      <c r="T19" s="35">
        <v>20.46</v>
      </c>
      <c r="U19" s="35">
        <f t="shared" ref="U19:U24" si="0">IF(ISERROR(T19/S19),"N/A",T19/S19*100)</f>
        <v>107.57097791798107</v>
      </c>
      <c r="V19" s="30" t="s">
        <v>70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220</v>
      </c>
      <c r="S20" s="35">
        <v>220</v>
      </c>
      <c r="T20" s="35">
        <v>220</v>
      </c>
      <c r="U20" s="35">
        <f t="shared" si="0"/>
        <v>100</v>
      </c>
      <c r="V20" s="30" t="s">
        <v>72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7537120</v>
      </c>
      <c r="S21" s="35">
        <v>7537120</v>
      </c>
      <c r="T21" s="35">
        <v>6965824</v>
      </c>
      <c r="U21" s="35">
        <f t="shared" si="0"/>
        <v>92.42023478463922</v>
      </c>
      <c r="V21" s="30" t="s">
        <v>73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</v>
      </c>
      <c r="S22" s="35">
        <v>1</v>
      </c>
      <c r="T22" s="35">
        <v>0</v>
      </c>
      <c r="U22" s="35">
        <f t="shared" si="0"/>
        <v>0</v>
      </c>
      <c r="V22" s="30" t="s">
        <v>69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20</v>
      </c>
      <c r="S23" s="35">
        <v>20</v>
      </c>
      <c r="T23" s="35">
        <v>22</v>
      </c>
      <c r="U23" s="35">
        <f t="shared" si="0"/>
        <v>110.00000000000001</v>
      </c>
      <c r="V23" s="30" t="s">
        <v>68</v>
      </c>
    </row>
    <row r="24" spans="1:22" ht="75" customHeight="1" thickTop="1" thickBot="1" x14ac:dyDescent="0.25">
      <c r="A24" s="25"/>
      <c r="B24" s="26" t="s">
        <v>37</v>
      </c>
      <c r="C24" s="69" t="s">
        <v>45</v>
      </c>
      <c r="D24" s="69"/>
      <c r="E24" s="69"/>
      <c r="F24" s="69"/>
      <c r="G24" s="69"/>
      <c r="H24" s="69"/>
      <c r="I24" s="69" t="s">
        <v>57</v>
      </c>
      <c r="J24" s="69"/>
      <c r="K24" s="69"/>
      <c r="L24" s="69" t="s">
        <v>58</v>
      </c>
      <c r="M24" s="69"/>
      <c r="N24" s="69"/>
      <c r="O24" s="69"/>
      <c r="P24" s="27" t="s">
        <v>41</v>
      </c>
      <c r="Q24" s="27" t="s">
        <v>56</v>
      </c>
      <c r="R24" s="27">
        <v>13043409.896</v>
      </c>
      <c r="S24" s="27">
        <v>13043409.896</v>
      </c>
      <c r="T24" s="27">
        <v>13850776.59</v>
      </c>
      <c r="U24" s="27">
        <f t="shared" si="0"/>
        <v>106.18984376353605</v>
      </c>
      <c r="V24" s="28" t="s">
        <v>43</v>
      </c>
    </row>
    <row r="25" spans="1:22" ht="18.75" customHeight="1" thickTop="1" thickBot="1" x14ac:dyDescent="0.25">
      <c r="A25" s="25"/>
      <c r="B25" s="70" t="s">
        <v>71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2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5</v>
      </c>
      <c r="S26" s="35">
        <v>5</v>
      </c>
      <c r="T26" s="35">
        <v>0</v>
      </c>
      <c r="U26" s="35">
        <f t="shared" ref="U26:U31" si="1">IF(ISERROR(T26/S26),"N/A",T26/S26*100)</f>
        <v>0</v>
      </c>
      <c r="V26" s="30" t="s">
        <v>69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57.08</v>
      </c>
      <c r="S27" s="35">
        <v>57.08</v>
      </c>
      <c r="T27" s="35">
        <v>62.96</v>
      </c>
      <c r="U27" s="35">
        <f t="shared" si="1"/>
        <v>110.30133146461108</v>
      </c>
      <c r="V27" s="30" t="s">
        <v>70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65208727</v>
      </c>
      <c r="S28" s="35">
        <v>65208727</v>
      </c>
      <c r="T28" s="35">
        <v>55394782</v>
      </c>
      <c r="U28" s="35">
        <f t="shared" si="1"/>
        <v>84.949951560931396</v>
      </c>
      <c r="V28" s="30" t="s">
        <v>73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8221.4</v>
      </c>
      <c r="S29" s="35">
        <v>8221.4</v>
      </c>
      <c r="T29" s="35">
        <v>8221.4</v>
      </c>
      <c r="U29" s="35">
        <f t="shared" si="1"/>
        <v>100</v>
      </c>
      <c r="V29" s="30" t="s">
        <v>72</v>
      </c>
    </row>
    <row r="30" spans="1:22" s="36" customFormat="1" ht="18" customHeight="1" thickBot="1" x14ac:dyDescent="0.25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39</v>
      </c>
      <c r="S30" s="35">
        <v>39</v>
      </c>
      <c r="T30" s="35">
        <v>40</v>
      </c>
      <c r="U30" s="35">
        <f t="shared" si="1"/>
        <v>102.56410256410255</v>
      </c>
      <c r="V30" s="30" t="s">
        <v>68</v>
      </c>
    </row>
    <row r="31" spans="1:22" ht="75" customHeight="1" thickTop="1" thickBot="1" x14ac:dyDescent="0.25">
      <c r="A31" s="25"/>
      <c r="B31" s="26" t="s">
        <v>37</v>
      </c>
      <c r="C31" s="69" t="s">
        <v>45</v>
      </c>
      <c r="D31" s="69"/>
      <c r="E31" s="69"/>
      <c r="F31" s="69"/>
      <c r="G31" s="69"/>
      <c r="H31" s="69"/>
      <c r="I31" s="69" t="s">
        <v>59</v>
      </c>
      <c r="J31" s="69"/>
      <c r="K31" s="69"/>
      <c r="L31" s="69" t="s">
        <v>60</v>
      </c>
      <c r="M31" s="69"/>
      <c r="N31" s="69"/>
      <c r="O31" s="69"/>
      <c r="P31" s="27" t="s">
        <v>41</v>
      </c>
      <c r="Q31" s="27" t="s">
        <v>61</v>
      </c>
      <c r="R31" s="27">
        <v>43.333333333333336</v>
      </c>
      <c r="S31" s="27">
        <v>43.333333333333336</v>
      </c>
      <c r="T31" s="27">
        <v>15</v>
      </c>
      <c r="U31" s="27">
        <f t="shared" si="1"/>
        <v>34.615384615384613</v>
      </c>
      <c r="V31" s="28" t="s">
        <v>43</v>
      </c>
    </row>
    <row r="32" spans="1:22" ht="18.75" customHeight="1" thickTop="1" thickBot="1" x14ac:dyDescent="0.25">
      <c r="A32" s="25"/>
      <c r="B32" s="70" t="s">
        <v>71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2"/>
    </row>
    <row r="33" spans="1:31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30</v>
      </c>
      <c r="S33" s="35">
        <v>30</v>
      </c>
      <c r="T33" s="35">
        <v>30</v>
      </c>
      <c r="U33" s="35">
        <f>IF(ISERROR(T33/S33),"N/A",T33/S33*100)</f>
        <v>100</v>
      </c>
      <c r="V33" s="30" t="s">
        <v>68</v>
      </c>
    </row>
    <row r="34" spans="1:31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0</v>
      </c>
      <c r="U34" s="35">
        <f>IF(ISERROR(T34/S34),"N/A",T34/S34*100)</f>
        <v>0</v>
      </c>
      <c r="V34" s="30" t="s">
        <v>69</v>
      </c>
    </row>
    <row r="35" spans="1:31" s="36" customFormat="1" ht="18" customHeight="1" thickBot="1" x14ac:dyDescent="0.25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0</v>
      </c>
      <c r="S35" s="35">
        <v>0</v>
      </c>
      <c r="T35" s="35">
        <v>0</v>
      </c>
      <c r="U35" s="35" t="str">
        <f>IF(ISERROR(T35/S35),"N/A",T35/S35*100)</f>
        <v>N/A</v>
      </c>
      <c r="V35" s="30" t="s">
        <v>70</v>
      </c>
    </row>
    <row r="36" spans="1:31" ht="75" customHeight="1" thickTop="1" thickBot="1" x14ac:dyDescent="0.25">
      <c r="A36" s="25"/>
      <c r="B36" s="26" t="s">
        <v>37</v>
      </c>
      <c r="C36" s="69" t="s">
        <v>45</v>
      </c>
      <c r="D36" s="69"/>
      <c r="E36" s="69"/>
      <c r="F36" s="69"/>
      <c r="G36" s="69"/>
      <c r="H36" s="69"/>
      <c r="I36" s="69" t="s">
        <v>62</v>
      </c>
      <c r="J36" s="69"/>
      <c r="K36" s="69"/>
      <c r="L36" s="69" t="s">
        <v>63</v>
      </c>
      <c r="M36" s="69"/>
      <c r="N36" s="69"/>
      <c r="O36" s="69"/>
      <c r="P36" s="27" t="s">
        <v>41</v>
      </c>
      <c r="Q36" s="27" t="s">
        <v>61</v>
      </c>
      <c r="R36" s="27">
        <v>100</v>
      </c>
      <c r="S36" s="27">
        <v>100</v>
      </c>
      <c r="T36" s="27">
        <v>73.61</v>
      </c>
      <c r="U36" s="27">
        <f>IF(ISERROR(T36/S36),"N/A",T36/S36*100)</f>
        <v>73.61</v>
      </c>
      <c r="V36" s="28" t="s">
        <v>43</v>
      </c>
    </row>
    <row r="37" spans="1:31" ht="18.75" customHeight="1" thickTop="1" thickBot="1" x14ac:dyDescent="0.25">
      <c r="A37" s="25"/>
      <c r="B37" s="70" t="s">
        <v>71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2"/>
    </row>
    <row r="38" spans="1:31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96.22</v>
      </c>
      <c r="U38" s="35">
        <f>IF(ISERROR(T38/S38),"N/A",T38/S38*100)</f>
        <v>96.22</v>
      </c>
      <c r="V38" s="30" t="s">
        <v>70</v>
      </c>
    </row>
    <row r="39" spans="1:31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100</v>
      </c>
      <c r="S39" s="35">
        <v>100</v>
      </c>
      <c r="T39" s="35">
        <v>0</v>
      </c>
      <c r="U39" s="35">
        <f>IF(ISERROR(T39/S39),"N/A",T39/S39*100)</f>
        <v>0</v>
      </c>
      <c r="V39" s="30" t="s">
        <v>69</v>
      </c>
    </row>
    <row r="40" spans="1:31" s="36" customFormat="1" ht="18" customHeight="1" thickBot="1" x14ac:dyDescent="0.25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51</v>
      </c>
      <c r="U40" s="35">
        <f>IF(ISERROR(T40/S40),"N/A",T40/S40*100)</f>
        <v>51</v>
      </c>
      <c r="V40" s="30" t="s">
        <v>68</v>
      </c>
    </row>
    <row r="41" spans="1:31" ht="75" customHeight="1" thickTop="1" x14ac:dyDescent="0.2">
      <c r="A41" s="25"/>
      <c r="B41" s="26" t="s">
        <v>37</v>
      </c>
      <c r="C41" s="69" t="s">
        <v>45</v>
      </c>
      <c r="D41" s="69"/>
      <c r="E41" s="69"/>
      <c r="F41" s="69"/>
      <c r="G41" s="69"/>
      <c r="H41" s="69"/>
      <c r="I41" s="69" t="s">
        <v>64</v>
      </c>
      <c r="J41" s="69"/>
      <c r="K41" s="69"/>
      <c r="L41" s="69" t="s">
        <v>65</v>
      </c>
      <c r="M41" s="69"/>
      <c r="N41" s="69"/>
      <c r="O41" s="69"/>
      <c r="P41" s="27" t="s">
        <v>41</v>
      </c>
      <c r="Q41" s="27" t="s">
        <v>56</v>
      </c>
      <c r="R41" s="27" t="s">
        <v>66</v>
      </c>
      <c r="S41" s="27" t="s">
        <v>66</v>
      </c>
      <c r="T41" s="27" t="s">
        <v>66</v>
      </c>
      <c r="U41" s="27" t="str">
        <f>IF(ISERROR(T41/S41),"N/A",T41/S41*100)</f>
        <v>N/A</v>
      </c>
      <c r="V41" s="28" t="s">
        <v>67</v>
      </c>
    </row>
    <row r="42" spans="1:31" ht="18.75" customHeight="1" x14ac:dyDescent="0.2">
      <c r="A42" s="25"/>
      <c r="G42"/>
      <c r="H42"/>
      <c r="I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E42"/>
    </row>
    <row r="43" spans="1:31" s="37" customFormat="1" ht="14.85" customHeight="1" x14ac:dyDescent="0.2"/>
    <row r="44" spans="1:31" ht="44.25" customHeight="1" x14ac:dyDescent="0.2">
      <c r="G44"/>
      <c r="H44"/>
      <c r="I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E44"/>
    </row>
    <row r="45" spans="1:31" ht="34.5" customHeight="1" x14ac:dyDescent="0.2">
      <c r="G45"/>
      <c r="H45"/>
      <c r="I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E45"/>
    </row>
    <row r="46" spans="1:31" ht="34.5" customHeight="1" x14ac:dyDescent="0.2">
      <c r="G46"/>
      <c r="H46"/>
      <c r="I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E46"/>
    </row>
    <row r="47" spans="1:31" ht="34.5" customHeight="1" x14ac:dyDescent="0.2">
      <c r="G47"/>
      <c r="H47"/>
      <c r="I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E47"/>
    </row>
    <row r="48" spans="1:31" ht="34.5" customHeight="1" x14ac:dyDescent="0.2">
      <c r="G48"/>
      <c r="H48"/>
      <c r="I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E48"/>
    </row>
    <row r="49" spans="7:31" ht="34.5" customHeight="1" x14ac:dyDescent="0.2">
      <c r="G49"/>
      <c r="H49"/>
      <c r="I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E49"/>
    </row>
    <row r="50" spans="7:31" ht="34.5" customHeight="1" x14ac:dyDescent="0.2">
      <c r="G50"/>
      <c r="H50"/>
      <c r="I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E50"/>
    </row>
    <row r="51" spans="7:31" x14ac:dyDescent="0.2">
      <c r="G51"/>
      <c r="H51"/>
      <c r="I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E51"/>
    </row>
    <row r="52" spans="7:31" x14ac:dyDescent="0.2">
      <c r="G52"/>
      <c r="H52"/>
      <c r="I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E52"/>
    </row>
    <row r="53" spans="7:31" x14ac:dyDescent="0.2">
      <c r="G53"/>
      <c r="H53"/>
      <c r="I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E53"/>
    </row>
    <row r="54" spans="7:31" x14ac:dyDescent="0.2">
      <c r="G54"/>
      <c r="H54"/>
      <c r="I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E54"/>
    </row>
    <row r="55" spans="7:31" x14ac:dyDescent="0.2">
      <c r="G55"/>
      <c r="H55"/>
      <c r="I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E55"/>
    </row>
    <row r="56" spans="7:31" x14ac:dyDescent="0.2">
      <c r="G56"/>
      <c r="H56"/>
      <c r="I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E56"/>
    </row>
    <row r="57" spans="7:31" x14ac:dyDescent="0.2">
      <c r="G57"/>
      <c r="H57"/>
      <c r="I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E57"/>
    </row>
    <row r="58" spans="7:31" x14ac:dyDescent="0.2">
      <c r="G58"/>
      <c r="H58"/>
      <c r="I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E58"/>
    </row>
    <row r="59" spans="7:31" x14ac:dyDescent="0.2">
      <c r="G59"/>
      <c r="H59"/>
      <c r="I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E59"/>
    </row>
    <row r="60" spans="7:31" x14ac:dyDescent="0.2">
      <c r="G60"/>
      <c r="H60"/>
      <c r="I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E60"/>
    </row>
    <row r="61" spans="7:31" x14ac:dyDescent="0.2">
      <c r="G61"/>
      <c r="H61"/>
      <c r="I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E61"/>
    </row>
    <row r="62" spans="7:31" x14ac:dyDescent="0.2">
      <c r="G62"/>
      <c r="H62"/>
      <c r="I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E62"/>
    </row>
    <row r="63" spans="7:31" x14ac:dyDescent="0.2">
      <c r="G63"/>
      <c r="H63"/>
      <c r="I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E63"/>
    </row>
    <row r="64" spans="7:31" x14ac:dyDescent="0.2">
      <c r="G64"/>
      <c r="H64"/>
      <c r="I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E64"/>
    </row>
    <row r="65" spans="7:31" x14ac:dyDescent="0.2">
      <c r="G65"/>
      <c r="H65"/>
      <c r="I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E65"/>
    </row>
    <row r="66" spans="7:31" x14ac:dyDescent="0.2">
      <c r="G66"/>
      <c r="H66"/>
      <c r="I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E66"/>
    </row>
    <row r="67" spans="7:31" x14ac:dyDescent="0.2">
      <c r="G67"/>
      <c r="H67"/>
      <c r="I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E67"/>
    </row>
    <row r="68" spans="7:31" x14ac:dyDescent="0.2">
      <c r="G68"/>
      <c r="H68"/>
      <c r="I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E68"/>
    </row>
    <row r="69" spans="7:31" x14ac:dyDescent="0.2">
      <c r="G69"/>
      <c r="H69"/>
      <c r="I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E69"/>
    </row>
    <row r="70" spans="7:31" x14ac:dyDescent="0.2">
      <c r="G70"/>
      <c r="H70"/>
      <c r="I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E70"/>
    </row>
    <row r="71" spans="7:31" x14ac:dyDescent="0.2">
      <c r="G71"/>
      <c r="H71"/>
      <c r="I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E71"/>
    </row>
    <row r="72" spans="7:31" x14ac:dyDescent="0.2">
      <c r="G72"/>
      <c r="H72"/>
      <c r="I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E72"/>
    </row>
    <row r="73" spans="7:31" x14ac:dyDescent="0.2">
      <c r="G73"/>
      <c r="H73"/>
      <c r="I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E73"/>
    </row>
    <row r="74" spans="7:31" x14ac:dyDescent="0.2">
      <c r="G74"/>
      <c r="H74"/>
      <c r="I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E74"/>
    </row>
    <row r="75" spans="7:31" x14ac:dyDescent="0.2">
      <c r="G75"/>
      <c r="H75"/>
      <c r="I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E75"/>
    </row>
    <row r="76" spans="7:31" x14ac:dyDescent="0.2">
      <c r="G76"/>
      <c r="H76"/>
      <c r="I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E76"/>
    </row>
    <row r="77" spans="7:31" x14ac:dyDescent="0.2">
      <c r="G77"/>
      <c r="H77"/>
      <c r="I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E77"/>
    </row>
    <row r="78" spans="7:31" x14ac:dyDescent="0.2">
      <c r="G78"/>
      <c r="H78"/>
      <c r="I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E78"/>
    </row>
    <row r="79" spans="7:31" x14ac:dyDescent="0.2">
      <c r="G79"/>
      <c r="H79"/>
      <c r="I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E79"/>
    </row>
    <row r="80" spans="7:31" x14ac:dyDescent="0.2">
      <c r="G80"/>
      <c r="H80"/>
      <c r="I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E80"/>
    </row>
    <row r="81" spans="7:31" x14ac:dyDescent="0.2">
      <c r="G81"/>
      <c r="H81"/>
      <c r="I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E81"/>
    </row>
    <row r="82" spans="7:31" x14ac:dyDescent="0.2">
      <c r="G82"/>
      <c r="H82"/>
      <c r="I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E82"/>
    </row>
    <row r="83" spans="7:31" x14ac:dyDescent="0.2">
      <c r="G83"/>
      <c r="H83"/>
      <c r="I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E83"/>
    </row>
    <row r="84" spans="7:31" x14ac:dyDescent="0.2">
      <c r="G84"/>
      <c r="H84"/>
      <c r="I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E84"/>
    </row>
    <row r="85" spans="7:31" x14ac:dyDescent="0.2">
      <c r="G85"/>
      <c r="H85"/>
      <c r="I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E85"/>
    </row>
    <row r="86" spans="7:31" x14ac:dyDescent="0.2">
      <c r="G86"/>
      <c r="H86"/>
      <c r="I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E86"/>
    </row>
    <row r="87" spans="7:31" x14ac:dyDescent="0.2">
      <c r="G87"/>
      <c r="H87"/>
      <c r="I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E87"/>
    </row>
    <row r="88" spans="7:31" x14ac:dyDescent="0.2">
      <c r="G88"/>
      <c r="H88"/>
      <c r="I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E88"/>
    </row>
    <row r="89" spans="7:31" x14ac:dyDescent="0.2">
      <c r="G89"/>
      <c r="H89"/>
      <c r="I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E89"/>
    </row>
    <row r="90" spans="7:31" x14ac:dyDescent="0.2">
      <c r="G90"/>
      <c r="H90"/>
      <c r="I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E90"/>
    </row>
    <row r="91" spans="7:31" x14ac:dyDescent="0.2">
      <c r="G91"/>
      <c r="H91"/>
      <c r="I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E91"/>
    </row>
    <row r="92" spans="7:31" x14ac:dyDescent="0.2">
      <c r="G92"/>
      <c r="H92"/>
      <c r="I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E92"/>
    </row>
    <row r="93" spans="7:31" x14ac:dyDescent="0.2">
      <c r="G93"/>
      <c r="H93"/>
      <c r="I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E93"/>
    </row>
    <row r="94" spans="7:31" x14ac:dyDescent="0.2">
      <c r="G94"/>
      <c r="H94"/>
      <c r="I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E94"/>
    </row>
    <row r="95" spans="7:31" x14ac:dyDescent="0.2">
      <c r="G95"/>
      <c r="H95"/>
      <c r="I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E95"/>
    </row>
    <row r="96" spans="7:31" x14ac:dyDescent="0.2">
      <c r="G96"/>
      <c r="H96"/>
      <c r="I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E96"/>
    </row>
    <row r="97" spans="7:31" x14ac:dyDescent="0.2">
      <c r="G97"/>
      <c r="H97"/>
      <c r="I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E97"/>
    </row>
    <row r="98" spans="7:31" x14ac:dyDescent="0.2">
      <c r="G98"/>
      <c r="H98"/>
      <c r="I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E98"/>
    </row>
    <row r="99" spans="7:31" x14ac:dyDescent="0.2">
      <c r="G99"/>
      <c r="H99"/>
      <c r="I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E99"/>
    </row>
    <row r="100" spans="7:31" x14ac:dyDescent="0.2">
      <c r="G100"/>
      <c r="H100"/>
      <c r="I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E100"/>
    </row>
    <row r="101" spans="7:31" x14ac:dyDescent="0.2">
      <c r="G101"/>
      <c r="H101"/>
      <c r="I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E101"/>
    </row>
    <row r="102" spans="7:31" x14ac:dyDescent="0.2">
      <c r="G102"/>
      <c r="H102"/>
      <c r="I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E102"/>
    </row>
    <row r="103" spans="7:31" x14ac:dyDescent="0.2">
      <c r="G103"/>
      <c r="H103"/>
      <c r="I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E103"/>
    </row>
    <row r="104" spans="7:31" x14ac:dyDescent="0.2">
      <c r="G104"/>
      <c r="H104"/>
      <c r="I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E104"/>
    </row>
    <row r="105" spans="7:31" x14ac:dyDescent="0.2">
      <c r="G105"/>
      <c r="H105"/>
      <c r="I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E105"/>
    </row>
    <row r="106" spans="7:31" x14ac:dyDescent="0.2">
      <c r="G106"/>
      <c r="H106"/>
      <c r="I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E106"/>
    </row>
    <row r="107" spans="7:31" x14ac:dyDescent="0.2">
      <c r="G107"/>
      <c r="H107"/>
      <c r="I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E107"/>
    </row>
    <row r="108" spans="7:31" x14ac:dyDescent="0.2">
      <c r="G108"/>
      <c r="H108"/>
      <c r="I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E108"/>
    </row>
    <row r="109" spans="7:31" x14ac:dyDescent="0.2">
      <c r="G109"/>
      <c r="H109"/>
      <c r="I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E109"/>
    </row>
    <row r="110" spans="7:31" x14ac:dyDescent="0.2">
      <c r="G110"/>
      <c r="H110"/>
      <c r="I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E110"/>
    </row>
    <row r="111" spans="7:31" x14ac:dyDescent="0.2">
      <c r="G111"/>
      <c r="H111"/>
      <c r="I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E111"/>
    </row>
    <row r="112" spans="7:31" x14ac:dyDescent="0.2">
      <c r="G112"/>
      <c r="H112"/>
      <c r="I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E112"/>
    </row>
    <row r="113" spans="7:31" x14ac:dyDescent="0.2">
      <c r="G113"/>
      <c r="H113"/>
      <c r="I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E113"/>
    </row>
    <row r="114" spans="7:31" x14ac:dyDescent="0.2">
      <c r="G114"/>
      <c r="H114"/>
      <c r="I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E114"/>
    </row>
    <row r="115" spans="7:31" x14ac:dyDescent="0.2">
      <c r="G115"/>
      <c r="H115"/>
      <c r="I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E115"/>
    </row>
    <row r="116" spans="7:31" x14ac:dyDescent="0.2">
      <c r="G116"/>
      <c r="H116"/>
      <c r="I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E116"/>
    </row>
    <row r="117" spans="7:31" x14ac:dyDescent="0.2">
      <c r="G117"/>
      <c r="H117"/>
      <c r="I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E117"/>
    </row>
    <row r="118" spans="7:31" x14ac:dyDescent="0.2">
      <c r="G118"/>
      <c r="H118"/>
      <c r="I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E118"/>
    </row>
    <row r="119" spans="7:31" x14ac:dyDescent="0.2">
      <c r="G119"/>
      <c r="H119"/>
      <c r="I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E119"/>
    </row>
    <row r="120" spans="7:31" x14ac:dyDescent="0.2">
      <c r="G120"/>
      <c r="H120"/>
      <c r="I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E120"/>
    </row>
    <row r="121" spans="7:31" x14ac:dyDescent="0.2">
      <c r="G121"/>
      <c r="H121"/>
      <c r="I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E121"/>
    </row>
    <row r="122" spans="7:31" x14ac:dyDescent="0.2">
      <c r="G122"/>
      <c r="H122"/>
      <c r="I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E122"/>
    </row>
    <row r="123" spans="7:31" x14ac:dyDescent="0.2">
      <c r="G123"/>
      <c r="H123"/>
      <c r="I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E123"/>
    </row>
    <row r="124" spans="7:31" x14ac:dyDescent="0.2">
      <c r="G124"/>
      <c r="H124"/>
      <c r="I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E124"/>
    </row>
    <row r="125" spans="7:31" x14ac:dyDescent="0.2">
      <c r="G125"/>
      <c r="H125"/>
      <c r="I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E125"/>
    </row>
    <row r="126" spans="7:31" x14ac:dyDescent="0.2">
      <c r="G126"/>
      <c r="H126"/>
      <c r="I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E126"/>
    </row>
    <row r="127" spans="7:31" x14ac:dyDescent="0.2">
      <c r="G127"/>
      <c r="H127"/>
      <c r="I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E127"/>
    </row>
    <row r="128" spans="7:31" x14ac:dyDescent="0.2">
      <c r="G128"/>
      <c r="H128"/>
      <c r="I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E128"/>
    </row>
    <row r="129" spans="7:31" x14ac:dyDescent="0.2">
      <c r="G129"/>
      <c r="H129"/>
      <c r="I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E129"/>
    </row>
    <row r="130" spans="7:31" x14ac:dyDescent="0.2">
      <c r="G130"/>
      <c r="H130"/>
      <c r="I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E130"/>
    </row>
    <row r="131" spans="7:31" x14ac:dyDescent="0.2">
      <c r="G131"/>
      <c r="H131"/>
      <c r="I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E131"/>
    </row>
    <row r="132" spans="7:31" x14ac:dyDescent="0.2">
      <c r="G132"/>
      <c r="H132"/>
      <c r="I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E132"/>
    </row>
    <row r="133" spans="7:31" x14ac:dyDescent="0.2">
      <c r="G133"/>
      <c r="H133"/>
      <c r="I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E133"/>
    </row>
    <row r="134" spans="7:31" x14ac:dyDescent="0.2">
      <c r="G134"/>
      <c r="H134"/>
      <c r="I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E134"/>
    </row>
    <row r="135" spans="7:31" x14ac:dyDescent="0.2">
      <c r="G135"/>
      <c r="H135"/>
      <c r="I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E135"/>
    </row>
    <row r="136" spans="7:31" x14ac:dyDescent="0.2">
      <c r="G136"/>
      <c r="H136"/>
      <c r="I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E136"/>
    </row>
    <row r="137" spans="7:31" x14ac:dyDescent="0.2">
      <c r="G137"/>
      <c r="H137"/>
      <c r="I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E137"/>
    </row>
    <row r="138" spans="7:31" x14ac:dyDescent="0.2">
      <c r="G138"/>
      <c r="H138"/>
      <c r="I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E138"/>
    </row>
    <row r="139" spans="7:31" x14ac:dyDescent="0.2">
      <c r="G139"/>
      <c r="H139"/>
      <c r="I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E139"/>
    </row>
    <row r="140" spans="7:31" x14ac:dyDescent="0.2">
      <c r="G140"/>
      <c r="H140"/>
      <c r="I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E140"/>
    </row>
    <row r="141" spans="7:31" x14ac:dyDescent="0.2">
      <c r="G141"/>
      <c r="H141"/>
      <c r="I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E141"/>
    </row>
    <row r="142" spans="7:31" x14ac:dyDescent="0.2">
      <c r="G142"/>
      <c r="H142"/>
      <c r="I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E142"/>
    </row>
    <row r="143" spans="7:31" x14ac:dyDescent="0.2">
      <c r="G143"/>
      <c r="H143"/>
      <c r="I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E143"/>
    </row>
    <row r="144" spans="7:31" x14ac:dyDescent="0.2">
      <c r="G144"/>
      <c r="H144"/>
      <c r="I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E144"/>
    </row>
    <row r="145" spans="7:31" x14ac:dyDescent="0.2">
      <c r="G145"/>
      <c r="H145"/>
      <c r="I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E145"/>
    </row>
    <row r="146" spans="7:31" x14ac:dyDescent="0.2">
      <c r="G146"/>
      <c r="H146"/>
      <c r="I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E146"/>
    </row>
    <row r="147" spans="7:31" x14ac:dyDescent="0.2">
      <c r="G147"/>
      <c r="H147"/>
      <c r="I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E147"/>
    </row>
    <row r="148" spans="7:31" x14ac:dyDescent="0.2">
      <c r="G148"/>
      <c r="H148"/>
      <c r="I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E148"/>
    </row>
    <row r="149" spans="7:31" x14ac:dyDescent="0.2">
      <c r="G149"/>
      <c r="H149"/>
      <c r="I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E149"/>
    </row>
    <row r="150" spans="7:31" x14ac:dyDescent="0.2">
      <c r="G150"/>
      <c r="H150"/>
      <c r="I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E150"/>
    </row>
    <row r="151" spans="7:31" x14ac:dyDescent="0.2">
      <c r="G151"/>
      <c r="H151"/>
      <c r="I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E151"/>
    </row>
    <row r="152" spans="7:31" x14ac:dyDescent="0.2">
      <c r="G152"/>
      <c r="H152"/>
      <c r="I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E152"/>
    </row>
    <row r="153" spans="7:31" x14ac:dyDescent="0.2">
      <c r="G153"/>
      <c r="H153"/>
      <c r="I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E153"/>
    </row>
    <row r="154" spans="7:31" x14ac:dyDescent="0.2">
      <c r="G154"/>
      <c r="H154"/>
      <c r="I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E154"/>
    </row>
    <row r="155" spans="7:31" x14ac:dyDescent="0.2">
      <c r="G155"/>
      <c r="H155"/>
      <c r="I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E155"/>
    </row>
    <row r="156" spans="7:31" x14ac:dyDescent="0.2">
      <c r="G156"/>
      <c r="H156"/>
      <c r="I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E156"/>
    </row>
    <row r="157" spans="7:31" x14ac:dyDescent="0.2">
      <c r="G157"/>
      <c r="H157"/>
      <c r="I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E157"/>
    </row>
    <row r="158" spans="7:31" x14ac:dyDescent="0.2">
      <c r="G158"/>
      <c r="H158"/>
      <c r="I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E158"/>
    </row>
    <row r="159" spans="7:31" x14ac:dyDescent="0.2">
      <c r="G159"/>
      <c r="H159"/>
      <c r="I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E159"/>
    </row>
    <row r="160" spans="7:31" x14ac:dyDescent="0.2">
      <c r="G160"/>
      <c r="H160"/>
      <c r="I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E160"/>
    </row>
    <row r="161" spans="7:31" x14ac:dyDescent="0.2">
      <c r="G161"/>
      <c r="H161"/>
      <c r="I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E161"/>
    </row>
    <row r="162" spans="7:31" x14ac:dyDescent="0.2">
      <c r="G162"/>
      <c r="H162"/>
      <c r="I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E162"/>
    </row>
    <row r="163" spans="7:31" x14ac:dyDescent="0.2">
      <c r="G163"/>
      <c r="H163"/>
      <c r="I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E163"/>
    </row>
    <row r="164" spans="7:31" x14ac:dyDescent="0.2">
      <c r="G164"/>
      <c r="H164"/>
      <c r="I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E164"/>
    </row>
    <row r="165" spans="7:31" x14ac:dyDescent="0.2">
      <c r="G165"/>
      <c r="H165"/>
      <c r="I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E165"/>
    </row>
    <row r="166" spans="7:31" x14ac:dyDescent="0.2">
      <c r="G166"/>
      <c r="H166"/>
      <c r="I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E166"/>
    </row>
    <row r="167" spans="7:31" x14ac:dyDescent="0.2">
      <c r="G167"/>
      <c r="H167"/>
      <c r="I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E167"/>
    </row>
    <row r="168" spans="7:31" x14ac:dyDescent="0.2">
      <c r="G168"/>
      <c r="H168"/>
      <c r="I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E168"/>
    </row>
    <row r="169" spans="7:31" x14ac:dyDescent="0.2">
      <c r="G169"/>
      <c r="H169"/>
      <c r="I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E169"/>
    </row>
    <row r="170" spans="7:31" x14ac:dyDescent="0.2">
      <c r="G170"/>
      <c r="H170"/>
      <c r="I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E170"/>
    </row>
    <row r="171" spans="7:31" x14ac:dyDescent="0.2">
      <c r="G171"/>
      <c r="H171"/>
      <c r="I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E171"/>
    </row>
    <row r="172" spans="7:31" x14ac:dyDescent="0.2">
      <c r="G172"/>
      <c r="H172"/>
      <c r="I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E172"/>
    </row>
    <row r="173" spans="7:31" x14ac:dyDescent="0.2">
      <c r="G173"/>
      <c r="H173"/>
      <c r="I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E173"/>
    </row>
    <row r="174" spans="7:31" x14ac:dyDescent="0.2">
      <c r="G174"/>
      <c r="H174"/>
      <c r="I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E174"/>
    </row>
    <row r="175" spans="7:31" x14ac:dyDescent="0.2">
      <c r="G175"/>
      <c r="H175"/>
      <c r="I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E175"/>
    </row>
    <row r="176" spans="7:31" x14ac:dyDescent="0.2">
      <c r="G176"/>
      <c r="H176"/>
      <c r="I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E176"/>
    </row>
    <row r="177" spans="7:31" x14ac:dyDescent="0.2">
      <c r="G177"/>
      <c r="H177"/>
      <c r="I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E177"/>
    </row>
    <row r="178" spans="7:31" x14ac:dyDescent="0.2">
      <c r="G178"/>
      <c r="H178"/>
      <c r="I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E178"/>
    </row>
    <row r="179" spans="7:31" x14ac:dyDescent="0.2">
      <c r="G179"/>
      <c r="H179"/>
      <c r="I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E179"/>
    </row>
    <row r="180" spans="7:31" x14ac:dyDescent="0.2">
      <c r="G180"/>
      <c r="H180"/>
      <c r="I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E180"/>
    </row>
    <row r="181" spans="7:31" x14ac:dyDescent="0.2">
      <c r="G181"/>
      <c r="H181"/>
      <c r="I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E181"/>
    </row>
    <row r="182" spans="7:31" x14ac:dyDescent="0.2">
      <c r="G182"/>
      <c r="H182"/>
      <c r="I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E182"/>
    </row>
    <row r="183" spans="7:31" x14ac:dyDescent="0.2">
      <c r="G183"/>
      <c r="H183"/>
      <c r="I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E183"/>
    </row>
    <row r="184" spans="7:31" x14ac:dyDescent="0.2">
      <c r="G184"/>
      <c r="H184"/>
      <c r="I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E184"/>
    </row>
    <row r="185" spans="7:31" x14ac:dyDescent="0.2">
      <c r="G185"/>
      <c r="H185"/>
      <c r="I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E185"/>
    </row>
    <row r="186" spans="7:31" x14ac:dyDescent="0.2">
      <c r="G186"/>
      <c r="H186"/>
      <c r="I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E186"/>
    </row>
    <row r="187" spans="7:31" x14ac:dyDescent="0.2">
      <c r="G187"/>
      <c r="H187"/>
      <c r="I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E187"/>
    </row>
    <row r="188" spans="7:31" x14ac:dyDescent="0.2">
      <c r="G188"/>
      <c r="H188"/>
      <c r="I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E188"/>
    </row>
    <row r="189" spans="7:31" x14ac:dyDescent="0.2">
      <c r="G189"/>
      <c r="H189"/>
      <c r="I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E189"/>
    </row>
    <row r="190" spans="7:31" x14ac:dyDescent="0.2">
      <c r="G190"/>
      <c r="H190"/>
      <c r="I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E190"/>
    </row>
    <row r="191" spans="7:31" x14ac:dyDescent="0.2">
      <c r="G191"/>
      <c r="H191"/>
      <c r="I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E191"/>
    </row>
    <row r="192" spans="7:31" x14ac:dyDescent="0.2">
      <c r="G192"/>
      <c r="H192"/>
      <c r="I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E192"/>
    </row>
    <row r="193" spans="7:31" x14ac:dyDescent="0.2">
      <c r="G193"/>
      <c r="H193"/>
      <c r="I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E193"/>
    </row>
    <row r="194" spans="7:31" x14ac:dyDescent="0.2">
      <c r="G194"/>
      <c r="H194"/>
      <c r="I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E194"/>
    </row>
    <row r="195" spans="7:31" x14ac:dyDescent="0.2">
      <c r="G195"/>
      <c r="H195"/>
      <c r="I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E195"/>
    </row>
    <row r="196" spans="7:31" x14ac:dyDescent="0.2">
      <c r="G196"/>
      <c r="H196"/>
      <c r="I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E196"/>
    </row>
    <row r="197" spans="7:31" x14ac:dyDescent="0.2">
      <c r="G197"/>
      <c r="H197"/>
      <c r="I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E197"/>
    </row>
    <row r="198" spans="7:31" x14ac:dyDescent="0.2">
      <c r="G198"/>
      <c r="H198"/>
      <c r="I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E198"/>
    </row>
    <row r="199" spans="7:31" x14ac:dyDescent="0.2">
      <c r="G199"/>
      <c r="H199"/>
      <c r="I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E199"/>
    </row>
    <row r="200" spans="7:31" x14ac:dyDescent="0.2">
      <c r="G200"/>
      <c r="H200"/>
      <c r="I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E200"/>
    </row>
    <row r="201" spans="7:31" x14ac:dyDescent="0.2">
      <c r="G201"/>
      <c r="H201"/>
      <c r="I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E201"/>
    </row>
    <row r="202" spans="7:31" x14ac:dyDescent="0.2">
      <c r="G202"/>
      <c r="H202"/>
      <c r="I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E202"/>
    </row>
    <row r="203" spans="7:31" x14ac:dyDescent="0.2">
      <c r="G203"/>
      <c r="H203"/>
      <c r="I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E203"/>
    </row>
    <row r="204" spans="7:31" x14ac:dyDescent="0.2">
      <c r="G204"/>
      <c r="H204"/>
      <c r="I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E204"/>
    </row>
    <row r="205" spans="7:31" x14ac:dyDescent="0.2">
      <c r="G205"/>
      <c r="H205"/>
      <c r="I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E205"/>
    </row>
    <row r="206" spans="7:31" x14ac:dyDescent="0.2">
      <c r="G206"/>
      <c r="H206"/>
      <c r="I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E206"/>
    </row>
    <row r="207" spans="7:31" x14ac:dyDescent="0.2">
      <c r="G207"/>
      <c r="H207"/>
      <c r="I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E207"/>
    </row>
    <row r="208" spans="7:31" x14ac:dyDescent="0.2">
      <c r="G208"/>
      <c r="H208"/>
      <c r="I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E208"/>
    </row>
    <row r="209" spans="7:31" x14ac:dyDescent="0.2">
      <c r="G209"/>
      <c r="H209"/>
      <c r="I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E209"/>
    </row>
    <row r="210" spans="7:31" x14ac:dyDescent="0.2">
      <c r="G210"/>
      <c r="H210"/>
      <c r="I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E210"/>
    </row>
    <row r="211" spans="7:31" x14ac:dyDescent="0.2">
      <c r="G211"/>
      <c r="H211"/>
      <c r="I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E211"/>
    </row>
    <row r="212" spans="7:31" x14ac:dyDescent="0.2">
      <c r="G212"/>
      <c r="H212"/>
      <c r="I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E212"/>
    </row>
    <row r="213" spans="7:31" x14ac:dyDescent="0.2">
      <c r="G213"/>
      <c r="H213"/>
      <c r="I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E213"/>
    </row>
    <row r="214" spans="7:31" x14ac:dyDescent="0.2">
      <c r="G214"/>
      <c r="H214"/>
      <c r="I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E214"/>
    </row>
    <row r="215" spans="7:31" x14ac:dyDescent="0.2">
      <c r="G215"/>
      <c r="H215"/>
      <c r="I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E215"/>
    </row>
    <row r="216" spans="7:31" x14ac:dyDescent="0.2">
      <c r="G216"/>
      <c r="H216"/>
      <c r="I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E216"/>
    </row>
    <row r="217" spans="7:31" x14ac:dyDescent="0.2">
      <c r="G217"/>
      <c r="H217"/>
      <c r="I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E217"/>
    </row>
    <row r="218" spans="7:31" x14ac:dyDescent="0.2">
      <c r="G218"/>
      <c r="H218"/>
      <c r="I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E218"/>
    </row>
    <row r="219" spans="7:31" x14ac:dyDescent="0.2">
      <c r="G219"/>
      <c r="H219"/>
      <c r="I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E219"/>
    </row>
    <row r="220" spans="7:31" x14ac:dyDescent="0.2">
      <c r="G220"/>
      <c r="H220"/>
      <c r="I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E220"/>
    </row>
    <row r="221" spans="7:31" x14ac:dyDescent="0.2">
      <c r="G221"/>
      <c r="H221"/>
      <c r="I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E221"/>
    </row>
    <row r="222" spans="7:31" x14ac:dyDescent="0.2">
      <c r="G222"/>
      <c r="H222"/>
      <c r="I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E222"/>
    </row>
    <row r="223" spans="7:31" x14ac:dyDescent="0.2">
      <c r="G223"/>
      <c r="H223"/>
      <c r="I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E223"/>
    </row>
    <row r="224" spans="7:31" x14ac:dyDescent="0.2">
      <c r="G224"/>
      <c r="H224"/>
      <c r="I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E224"/>
    </row>
    <row r="225" spans="7:31" x14ac:dyDescent="0.2">
      <c r="G225"/>
      <c r="H225"/>
      <c r="I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E225"/>
    </row>
    <row r="226" spans="7:31" x14ac:dyDescent="0.2">
      <c r="G226"/>
      <c r="H226"/>
      <c r="I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E226"/>
    </row>
    <row r="227" spans="7:31" x14ac:dyDescent="0.2">
      <c r="G227"/>
      <c r="H227"/>
      <c r="I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E227"/>
    </row>
    <row r="228" spans="7:31" x14ac:dyDescent="0.2">
      <c r="G228"/>
      <c r="H228"/>
      <c r="I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E228"/>
    </row>
    <row r="229" spans="7:31" x14ac:dyDescent="0.2">
      <c r="G229"/>
      <c r="H229"/>
      <c r="I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E229"/>
    </row>
    <row r="230" spans="7:31" x14ac:dyDescent="0.2">
      <c r="G230"/>
      <c r="H230"/>
      <c r="I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E230"/>
    </row>
    <row r="231" spans="7:31" x14ac:dyDescent="0.2">
      <c r="G231"/>
      <c r="H231"/>
      <c r="I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E231"/>
    </row>
    <row r="232" spans="7:31" x14ac:dyDescent="0.2">
      <c r="G232"/>
      <c r="H232"/>
      <c r="I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E232"/>
    </row>
    <row r="233" spans="7:31" x14ac:dyDescent="0.2">
      <c r="G233"/>
      <c r="H233"/>
      <c r="I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E233"/>
    </row>
    <row r="234" spans="7:31" x14ac:dyDescent="0.2">
      <c r="G234"/>
      <c r="H234"/>
      <c r="I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E234"/>
    </row>
    <row r="235" spans="7:31" x14ac:dyDescent="0.2">
      <c r="G235"/>
      <c r="H235"/>
      <c r="I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E235"/>
    </row>
    <row r="236" spans="7:31" x14ac:dyDescent="0.2">
      <c r="G236"/>
      <c r="H236"/>
      <c r="I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E236"/>
    </row>
    <row r="237" spans="7:31" x14ac:dyDescent="0.2">
      <c r="G237"/>
      <c r="H237"/>
      <c r="I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E237"/>
    </row>
    <row r="238" spans="7:31" x14ac:dyDescent="0.2">
      <c r="G238"/>
      <c r="H238"/>
      <c r="I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E238"/>
    </row>
    <row r="239" spans="7:31" x14ac:dyDescent="0.2">
      <c r="G239"/>
      <c r="H239"/>
      <c r="I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E239"/>
    </row>
    <row r="240" spans="7:31" x14ac:dyDescent="0.2">
      <c r="G240"/>
      <c r="H240"/>
      <c r="I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E240"/>
    </row>
    <row r="241" spans="7:31" x14ac:dyDescent="0.2">
      <c r="G241"/>
      <c r="H241"/>
      <c r="I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E241"/>
    </row>
    <row r="242" spans="7:31" x14ac:dyDescent="0.2">
      <c r="G242"/>
      <c r="H242"/>
      <c r="I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E242"/>
    </row>
    <row r="243" spans="7:31" x14ac:dyDescent="0.2">
      <c r="G243"/>
      <c r="H243"/>
      <c r="I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E243"/>
    </row>
    <row r="244" spans="7:31" x14ac:dyDescent="0.2">
      <c r="G244"/>
      <c r="H244"/>
      <c r="I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E244"/>
    </row>
    <row r="245" spans="7:31" x14ac:dyDescent="0.2">
      <c r="G245"/>
      <c r="H245"/>
      <c r="I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E245"/>
    </row>
    <row r="246" spans="7:31" x14ac:dyDescent="0.2">
      <c r="G246"/>
      <c r="H246"/>
      <c r="I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E246"/>
    </row>
    <row r="247" spans="7:31" x14ac:dyDescent="0.2">
      <c r="G247"/>
      <c r="H247"/>
      <c r="I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E247"/>
    </row>
    <row r="248" spans="7:31" x14ac:dyDescent="0.2">
      <c r="G248"/>
      <c r="H248"/>
      <c r="I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E248"/>
    </row>
    <row r="249" spans="7:31" x14ac:dyDescent="0.2">
      <c r="G249"/>
      <c r="H249"/>
      <c r="I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E249"/>
    </row>
    <row r="250" spans="7:31" x14ac:dyDescent="0.2">
      <c r="G250"/>
      <c r="H250"/>
      <c r="I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E250"/>
    </row>
    <row r="251" spans="7:31" x14ac:dyDescent="0.2">
      <c r="G251"/>
      <c r="H251"/>
      <c r="I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E251"/>
    </row>
    <row r="252" spans="7:31" x14ac:dyDescent="0.2">
      <c r="G252"/>
      <c r="H252"/>
      <c r="I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E252"/>
    </row>
    <row r="253" spans="7:31" x14ac:dyDescent="0.2">
      <c r="G253"/>
      <c r="H253"/>
      <c r="I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E253"/>
    </row>
    <row r="254" spans="7:31" x14ac:dyDescent="0.2">
      <c r="G254"/>
      <c r="H254"/>
      <c r="I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E254"/>
    </row>
    <row r="255" spans="7:31" x14ac:dyDescent="0.2">
      <c r="G255"/>
      <c r="H255"/>
      <c r="I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E255"/>
    </row>
    <row r="256" spans="7:31" x14ac:dyDescent="0.2">
      <c r="G256"/>
      <c r="H256"/>
      <c r="I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E256"/>
    </row>
    <row r="257" spans="7:31" x14ac:dyDescent="0.2">
      <c r="G257"/>
      <c r="H257"/>
      <c r="I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E257"/>
    </row>
    <row r="258" spans="7:31" x14ac:dyDescent="0.2">
      <c r="G258"/>
      <c r="H258"/>
      <c r="I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E258"/>
    </row>
    <row r="259" spans="7:31" x14ac:dyDescent="0.2">
      <c r="G259"/>
      <c r="H259"/>
      <c r="I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E259"/>
    </row>
    <row r="260" spans="7:31" x14ac:dyDescent="0.2">
      <c r="G260"/>
      <c r="H260"/>
      <c r="I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E260"/>
    </row>
    <row r="261" spans="7:31" x14ac:dyDescent="0.2">
      <c r="G261"/>
      <c r="H261"/>
      <c r="I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E261"/>
    </row>
    <row r="262" spans="7:31" x14ac:dyDescent="0.2">
      <c r="G262"/>
      <c r="H262"/>
      <c r="I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E262"/>
    </row>
    <row r="263" spans="7:31" x14ac:dyDescent="0.2">
      <c r="G263"/>
      <c r="H263"/>
      <c r="I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E263"/>
    </row>
    <row r="264" spans="7:31" x14ac:dyDescent="0.2">
      <c r="G264"/>
      <c r="H264"/>
      <c r="I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E264"/>
    </row>
    <row r="265" spans="7:31" x14ac:dyDescent="0.2">
      <c r="G265"/>
      <c r="H265"/>
      <c r="I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E265"/>
    </row>
    <row r="266" spans="7:31" x14ac:dyDescent="0.2">
      <c r="G266"/>
      <c r="H266"/>
      <c r="I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E266"/>
    </row>
    <row r="267" spans="7:31" x14ac:dyDescent="0.2">
      <c r="G267"/>
      <c r="H267"/>
      <c r="I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E267"/>
    </row>
    <row r="268" spans="7:31" x14ac:dyDescent="0.2">
      <c r="G268"/>
      <c r="H268"/>
      <c r="I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E268"/>
    </row>
    <row r="269" spans="7:31" x14ac:dyDescent="0.2">
      <c r="G269"/>
      <c r="H269"/>
      <c r="I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E269"/>
    </row>
    <row r="270" spans="7:31" x14ac:dyDescent="0.2">
      <c r="G270"/>
      <c r="H270"/>
      <c r="I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E270"/>
    </row>
    <row r="271" spans="7:31" x14ac:dyDescent="0.2">
      <c r="G271"/>
      <c r="H271"/>
      <c r="I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E271"/>
    </row>
    <row r="272" spans="7:31" x14ac:dyDescent="0.2">
      <c r="G272"/>
      <c r="H272"/>
      <c r="I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E272"/>
    </row>
    <row r="273" spans="7:31" x14ac:dyDescent="0.2">
      <c r="G273"/>
      <c r="H273"/>
      <c r="I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E273"/>
    </row>
    <row r="274" spans="7:31" x14ac:dyDescent="0.2">
      <c r="G274"/>
      <c r="H274"/>
      <c r="I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E274"/>
    </row>
    <row r="275" spans="7:31" x14ac:dyDescent="0.2">
      <c r="G275"/>
      <c r="H275"/>
      <c r="I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E275"/>
    </row>
    <row r="276" spans="7:31" x14ac:dyDescent="0.2">
      <c r="G276"/>
      <c r="H276"/>
      <c r="I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E276"/>
    </row>
    <row r="277" spans="7:31" x14ac:dyDescent="0.2">
      <c r="G277"/>
      <c r="H277"/>
      <c r="I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E277"/>
    </row>
    <row r="278" spans="7:31" x14ac:dyDescent="0.2">
      <c r="G278"/>
      <c r="H278"/>
      <c r="I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E278"/>
    </row>
    <row r="279" spans="7:31" x14ac:dyDescent="0.2">
      <c r="G279"/>
      <c r="H279"/>
      <c r="I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E279"/>
    </row>
    <row r="280" spans="7:31" x14ac:dyDescent="0.2">
      <c r="G280"/>
      <c r="H280"/>
      <c r="I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E280"/>
    </row>
    <row r="281" spans="7:31" x14ac:dyDescent="0.2">
      <c r="G281"/>
      <c r="H281"/>
      <c r="I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E281"/>
    </row>
    <row r="282" spans="7:31" x14ac:dyDescent="0.2">
      <c r="G282"/>
      <c r="H282"/>
      <c r="I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E282"/>
    </row>
    <row r="283" spans="7:31" x14ac:dyDescent="0.2">
      <c r="G283"/>
      <c r="H283"/>
      <c r="I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E283"/>
    </row>
    <row r="284" spans="7:31" x14ac:dyDescent="0.2">
      <c r="G284"/>
      <c r="H284"/>
      <c r="I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E284"/>
    </row>
    <row r="285" spans="7:31" x14ac:dyDescent="0.2">
      <c r="G285"/>
      <c r="H285"/>
      <c r="I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E285"/>
    </row>
    <row r="286" spans="7:31" x14ac:dyDescent="0.2">
      <c r="G286"/>
      <c r="H286"/>
      <c r="I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E286"/>
    </row>
    <row r="287" spans="7:31" x14ac:dyDescent="0.2">
      <c r="G287"/>
      <c r="H287"/>
      <c r="I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E287"/>
    </row>
    <row r="288" spans="7:31" x14ac:dyDescent="0.2">
      <c r="G288"/>
      <c r="H288"/>
      <c r="I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E288"/>
    </row>
    <row r="289" spans="7:31" x14ac:dyDescent="0.2">
      <c r="G289"/>
      <c r="H289"/>
      <c r="I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E289"/>
    </row>
    <row r="290" spans="7:31" x14ac:dyDescent="0.2">
      <c r="G290"/>
      <c r="H290"/>
      <c r="I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E290"/>
    </row>
    <row r="291" spans="7:31" x14ac:dyDescent="0.2">
      <c r="G291"/>
      <c r="H291"/>
      <c r="I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E291"/>
    </row>
    <row r="292" spans="7:31" x14ac:dyDescent="0.2">
      <c r="G292"/>
      <c r="H292"/>
      <c r="I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E292"/>
    </row>
    <row r="293" spans="7:31" x14ac:dyDescent="0.2">
      <c r="G293"/>
      <c r="H293"/>
      <c r="I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E293"/>
    </row>
    <row r="294" spans="7:31" x14ac:dyDescent="0.2">
      <c r="G294"/>
      <c r="H294"/>
      <c r="I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E294"/>
    </row>
    <row r="295" spans="7:31" x14ac:dyDescent="0.2">
      <c r="G295"/>
      <c r="H295"/>
      <c r="I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E295"/>
    </row>
    <row r="296" spans="7:31" x14ac:dyDescent="0.2">
      <c r="G296"/>
      <c r="H296"/>
      <c r="I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E296"/>
    </row>
    <row r="297" spans="7:31" x14ac:dyDescent="0.2">
      <c r="G297"/>
      <c r="H297"/>
      <c r="I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E297"/>
    </row>
    <row r="298" spans="7:31" x14ac:dyDescent="0.2">
      <c r="G298"/>
      <c r="H298"/>
      <c r="I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E298"/>
    </row>
    <row r="299" spans="7:31" x14ac:dyDescent="0.2">
      <c r="G299"/>
      <c r="H299"/>
      <c r="I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E299"/>
    </row>
    <row r="300" spans="7:31" x14ac:dyDescent="0.2">
      <c r="G300"/>
      <c r="H300"/>
      <c r="I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E300"/>
    </row>
    <row r="301" spans="7:31" x14ac:dyDescent="0.2">
      <c r="G301"/>
      <c r="H301"/>
      <c r="I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E301"/>
    </row>
    <row r="302" spans="7:31" x14ac:dyDescent="0.2">
      <c r="G302"/>
      <c r="H302"/>
      <c r="I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E302"/>
    </row>
    <row r="303" spans="7:31" x14ac:dyDescent="0.2">
      <c r="G303"/>
      <c r="H303"/>
      <c r="I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E303"/>
    </row>
    <row r="304" spans="7:31" x14ac:dyDescent="0.2">
      <c r="G304"/>
      <c r="H304"/>
      <c r="I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E304"/>
    </row>
    <row r="305" spans="7:31" x14ac:dyDescent="0.2">
      <c r="G305"/>
      <c r="H305"/>
      <c r="I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E305"/>
    </row>
    <row r="306" spans="7:31" x14ac:dyDescent="0.2">
      <c r="G306"/>
      <c r="H306"/>
      <c r="I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E306"/>
    </row>
    <row r="307" spans="7:31" x14ac:dyDescent="0.2">
      <c r="G307"/>
      <c r="H307"/>
      <c r="I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E307"/>
    </row>
    <row r="308" spans="7:31" x14ac:dyDescent="0.2">
      <c r="G308"/>
      <c r="H308"/>
      <c r="I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E308"/>
    </row>
    <row r="309" spans="7:31" x14ac:dyDescent="0.2">
      <c r="G309"/>
      <c r="H309"/>
      <c r="I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E309"/>
    </row>
    <row r="310" spans="7:31" x14ac:dyDescent="0.2">
      <c r="G310"/>
      <c r="H310"/>
      <c r="I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E310"/>
    </row>
    <row r="311" spans="7:31" x14ac:dyDescent="0.2">
      <c r="G311"/>
      <c r="H311"/>
      <c r="I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E311"/>
    </row>
    <row r="312" spans="7:31" x14ac:dyDescent="0.2">
      <c r="G312"/>
      <c r="H312"/>
      <c r="I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E312"/>
    </row>
    <row r="313" spans="7:31" x14ac:dyDescent="0.2">
      <c r="G313"/>
      <c r="H313"/>
      <c r="I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E313"/>
    </row>
    <row r="314" spans="7:31" x14ac:dyDescent="0.2">
      <c r="G314"/>
      <c r="H314"/>
      <c r="I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E314"/>
    </row>
    <row r="315" spans="7:31" x14ac:dyDescent="0.2">
      <c r="G315"/>
      <c r="H315"/>
      <c r="I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E315"/>
    </row>
    <row r="316" spans="7:31" x14ac:dyDescent="0.2">
      <c r="G316"/>
      <c r="H316"/>
      <c r="I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E316"/>
    </row>
    <row r="317" spans="7:31" x14ac:dyDescent="0.2">
      <c r="G317"/>
      <c r="H317"/>
      <c r="I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E317"/>
    </row>
    <row r="318" spans="7:31" x14ac:dyDescent="0.2">
      <c r="G318"/>
      <c r="H318"/>
      <c r="I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E318"/>
    </row>
    <row r="319" spans="7:31" x14ac:dyDescent="0.2">
      <c r="G319"/>
      <c r="H319"/>
      <c r="I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E319"/>
    </row>
    <row r="320" spans="7:31" x14ac:dyDescent="0.2">
      <c r="G320"/>
      <c r="H320"/>
      <c r="I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E320"/>
    </row>
    <row r="321" spans="7:31" x14ac:dyDescent="0.2">
      <c r="G321"/>
      <c r="H321"/>
      <c r="I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E321"/>
    </row>
    <row r="322" spans="7:31" x14ac:dyDescent="0.2">
      <c r="G322"/>
      <c r="H322"/>
      <c r="I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E322"/>
    </row>
    <row r="323" spans="7:31" x14ac:dyDescent="0.2">
      <c r="G323"/>
      <c r="H323"/>
      <c r="I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E323"/>
    </row>
    <row r="324" spans="7:31" x14ac:dyDescent="0.2">
      <c r="G324"/>
      <c r="H324"/>
      <c r="I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E324"/>
    </row>
    <row r="325" spans="7:31" x14ac:dyDescent="0.2">
      <c r="G325"/>
      <c r="H325"/>
      <c r="I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E325"/>
    </row>
    <row r="326" spans="7:31" x14ac:dyDescent="0.2">
      <c r="G326"/>
      <c r="H326"/>
      <c r="I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E326"/>
    </row>
    <row r="327" spans="7:31" x14ac:dyDescent="0.2">
      <c r="G327"/>
      <c r="H327"/>
      <c r="I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E327"/>
    </row>
    <row r="328" spans="7:31" x14ac:dyDescent="0.2">
      <c r="G328"/>
      <c r="H328"/>
      <c r="I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E328"/>
    </row>
    <row r="329" spans="7:31" x14ac:dyDescent="0.2">
      <c r="G329"/>
      <c r="H329"/>
      <c r="I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E329"/>
    </row>
    <row r="330" spans="7:31" x14ac:dyDescent="0.2">
      <c r="G330"/>
      <c r="H330"/>
      <c r="I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E330"/>
    </row>
    <row r="331" spans="7:31" x14ac:dyDescent="0.2">
      <c r="G331"/>
      <c r="H331"/>
      <c r="I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E331"/>
    </row>
    <row r="332" spans="7:31" x14ac:dyDescent="0.2">
      <c r="G332"/>
      <c r="H332"/>
      <c r="I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E332"/>
    </row>
    <row r="333" spans="7:31" x14ac:dyDescent="0.2">
      <c r="G333"/>
      <c r="H333"/>
      <c r="I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E333"/>
    </row>
    <row r="334" spans="7:31" x14ac:dyDescent="0.2">
      <c r="G334"/>
      <c r="H334"/>
      <c r="I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E334"/>
    </row>
    <row r="335" spans="7:31" x14ac:dyDescent="0.2">
      <c r="G335"/>
      <c r="H335"/>
      <c r="I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E335"/>
    </row>
    <row r="336" spans="7:31" x14ac:dyDescent="0.2">
      <c r="G336"/>
      <c r="H336"/>
      <c r="I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E336"/>
    </row>
    <row r="337" spans="7:31" x14ac:dyDescent="0.2">
      <c r="G337"/>
      <c r="H337"/>
      <c r="I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E337"/>
    </row>
    <row r="338" spans="7:31" x14ac:dyDescent="0.2">
      <c r="G338"/>
      <c r="H338"/>
      <c r="I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E338"/>
    </row>
    <row r="339" spans="7:31" x14ac:dyDescent="0.2">
      <c r="G339"/>
      <c r="H339"/>
      <c r="I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E339"/>
    </row>
    <row r="340" spans="7:31" x14ac:dyDescent="0.2">
      <c r="G340"/>
      <c r="H340"/>
      <c r="I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E340"/>
    </row>
    <row r="341" spans="7:31" x14ac:dyDescent="0.2">
      <c r="G341"/>
      <c r="H341"/>
      <c r="I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E341"/>
    </row>
    <row r="342" spans="7:31" x14ac:dyDescent="0.2">
      <c r="G342"/>
      <c r="H342"/>
      <c r="I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E342"/>
    </row>
    <row r="343" spans="7:31" x14ac:dyDescent="0.2">
      <c r="G343"/>
      <c r="H343"/>
      <c r="I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E343"/>
    </row>
    <row r="344" spans="7:31" x14ac:dyDescent="0.2">
      <c r="G344"/>
      <c r="H344"/>
      <c r="I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E344"/>
    </row>
    <row r="345" spans="7:31" x14ac:dyDescent="0.2">
      <c r="G345"/>
      <c r="H345"/>
      <c r="I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E345"/>
    </row>
    <row r="346" spans="7:31" x14ac:dyDescent="0.2">
      <c r="G346"/>
      <c r="H346"/>
      <c r="I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E346"/>
    </row>
    <row r="347" spans="7:31" x14ac:dyDescent="0.2">
      <c r="G347"/>
      <c r="H347"/>
      <c r="I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E347"/>
    </row>
    <row r="348" spans="7:31" x14ac:dyDescent="0.2">
      <c r="G348"/>
      <c r="H348"/>
      <c r="I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E348"/>
    </row>
    <row r="349" spans="7:31" x14ac:dyDescent="0.2">
      <c r="G349"/>
      <c r="H349"/>
      <c r="I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E349"/>
    </row>
    <row r="350" spans="7:31" x14ac:dyDescent="0.2">
      <c r="G350"/>
      <c r="H350"/>
      <c r="I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E350"/>
    </row>
    <row r="351" spans="7:31" x14ac:dyDescent="0.2">
      <c r="G351"/>
      <c r="H351"/>
      <c r="I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E351"/>
    </row>
    <row r="352" spans="7:31" x14ac:dyDescent="0.2">
      <c r="G352"/>
      <c r="H352"/>
      <c r="I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E352"/>
    </row>
    <row r="353" spans="7:31" x14ac:dyDescent="0.2">
      <c r="G353"/>
      <c r="H353"/>
      <c r="I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E353"/>
    </row>
    <row r="354" spans="7:31" x14ac:dyDescent="0.2">
      <c r="G354"/>
      <c r="H354"/>
      <c r="I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E354"/>
    </row>
    <row r="355" spans="7:31" x14ac:dyDescent="0.2">
      <c r="G355"/>
      <c r="H355"/>
      <c r="I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E355"/>
    </row>
    <row r="356" spans="7:31" x14ac:dyDescent="0.2">
      <c r="G356"/>
      <c r="H356"/>
      <c r="I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E356"/>
    </row>
    <row r="357" spans="7:31" x14ac:dyDescent="0.2">
      <c r="G357"/>
      <c r="H357"/>
      <c r="I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E357"/>
    </row>
    <row r="358" spans="7:31" x14ac:dyDescent="0.2">
      <c r="G358"/>
      <c r="H358"/>
      <c r="I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E358"/>
    </row>
    <row r="359" spans="7:31" x14ac:dyDescent="0.2">
      <c r="G359"/>
      <c r="H359"/>
      <c r="I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E359"/>
    </row>
    <row r="360" spans="7:31" x14ac:dyDescent="0.2">
      <c r="G360"/>
      <c r="H360"/>
      <c r="I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E360"/>
    </row>
    <row r="361" spans="7:31" x14ac:dyDescent="0.2">
      <c r="G361"/>
      <c r="H361"/>
      <c r="I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E361"/>
    </row>
    <row r="362" spans="7:31" x14ac:dyDescent="0.2">
      <c r="G362"/>
      <c r="H362"/>
      <c r="I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E362"/>
    </row>
    <row r="363" spans="7:31" x14ac:dyDescent="0.2">
      <c r="G363"/>
      <c r="H363"/>
      <c r="I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E363"/>
    </row>
    <row r="364" spans="7:31" x14ac:dyDescent="0.2">
      <c r="G364"/>
      <c r="H364"/>
      <c r="I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E364"/>
    </row>
    <row r="365" spans="7:31" x14ac:dyDescent="0.2">
      <c r="G365"/>
      <c r="H365"/>
      <c r="I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E365"/>
    </row>
    <row r="366" spans="7:31" x14ac:dyDescent="0.2">
      <c r="G366"/>
      <c r="H366"/>
      <c r="I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E366"/>
    </row>
    <row r="367" spans="7:31" x14ac:dyDescent="0.2">
      <c r="G367"/>
      <c r="H367"/>
      <c r="I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E367"/>
    </row>
    <row r="368" spans="7:31" x14ac:dyDescent="0.2">
      <c r="G368"/>
      <c r="H368"/>
      <c r="I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E368"/>
    </row>
    <row r="369" spans="7:31" x14ac:dyDescent="0.2">
      <c r="G369"/>
      <c r="H369"/>
      <c r="I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E369"/>
    </row>
    <row r="370" spans="7:31" x14ac:dyDescent="0.2">
      <c r="G370"/>
      <c r="H370"/>
      <c r="I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E370"/>
    </row>
    <row r="371" spans="7:31" x14ac:dyDescent="0.2">
      <c r="G371"/>
      <c r="H371"/>
      <c r="I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E371"/>
    </row>
    <row r="372" spans="7:31" x14ac:dyDescent="0.2">
      <c r="G372"/>
      <c r="H372"/>
      <c r="I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E372"/>
    </row>
    <row r="373" spans="7:31" x14ac:dyDescent="0.2">
      <c r="G373"/>
      <c r="H373"/>
      <c r="I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E373"/>
    </row>
    <row r="374" spans="7:31" x14ac:dyDescent="0.2">
      <c r="G374"/>
      <c r="H374"/>
      <c r="I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E374"/>
    </row>
    <row r="375" spans="7:31" x14ac:dyDescent="0.2">
      <c r="G375"/>
      <c r="H375"/>
      <c r="I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E375"/>
    </row>
    <row r="376" spans="7:31" x14ac:dyDescent="0.2">
      <c r="G376"/>
      <c r="H376"/>
      <c r="I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E376"/>
    </row>
    <row r="377" spans="7:31" x14ac:dyDescent="0.2">
      <c r="G377"/>
      <c r="H377"/>
      <c r="I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E377"/>
    </row>
    <row r="378" spans="7:31" x14ac:dyDescent="0.2">
      <c r="G378"/>
      <c r="H378"/>
      <c r="I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E378"/>
    </row>
    <row r="379" spans="7:31" x14ac:dyDescent="0.2">
      <c r="G379"/>
      <c r="H379"/>
      <c r="I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E379"/>
    </row>
    <row r="380" spans="7:31" x14ac:dyDescent="0.2">
      <c r="G380"/>
      <c r="H380"/>
      <c r="I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E380"/>
    </row>
    <row r="381" spans="7:31" x14ac:dyDescent="0.2">
      <c r="G381"/>
      <c r="H381"/>
      <c r="I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E381"/>
    </row>
    <row r="382" spans="7:31" x14ac:dyDescent="0.2">
      <c r="G382"/>
      <c r="H382"/>
      <c r="I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E382"/>
    </row>
    <row r="383" spans="7:31" x14ac:dyDescent="0.2">
      <c r="G383"/>
      <c r="H383"/>
      <c r="I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E383"/>
    </row>
    <row r="384" spans="7:31" x14ac:dyDescent="0.2">
      <c r="G384"/>
      <c r="H384"/>
      <c r="I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E384"/>
    </row>
    <row r="385" spans="7:31" x14ac:dyDescent="0.2">
      <c r="G385"/>
      <c r="H385"/>
      <c r="I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E385"/>
    </row>
    <row r="386" spans="7:31" x14ac:dyDescent="0.2">
      <c r="G386"/>
      <c r="H386"/>
      <c r="I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E386"/>
    </row>
    <row r="387" spans="7:31" x14ac:dyDescent="0.2">
      <c r="G387"/>
      <c r="H387"/>
      <c r="I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E387"/>
    </row>
    <row r="388" spans="7:31" x14ac:dyDescent="0.2">
      <c r="G388"/>
      <c r="H388"/>
      <c r="I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E388"/>
    </row>
    <row r="389" spans="7:31" x14ac:dyDescent="0.2">
      <c r="G389"/>
      <c r="H389"/>
      <c r="I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E389"/>
    </row>
    <row r="390" spans="7:31" x14ac:dyDescent="0.2">
      <c r="G390"/>
      <c r="H390"/>
      <c r="I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E390"/>
    </row>
    <row r="391" spans="7:31" x14ac:dyDescent="0.2">
      <c r="G391"/>
      <c r="H391"/>
      <c r="I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E391"/>
    </row>
    <row r="392" spans="7:31" x14ac:dyDescent="0.2">
      <c r="G392"/>
      <c r="H392"/>
      <c r="I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E392"/>
    </row>
    <row r="393" spans="7:31" x14ac:dyDescent="0.2">
      <c r="G393"/>
      <c r="H393"/>
      <c r="I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E393"/>
    </row>
    <row r="394" spans="7:31" x14ac:dyDescent="0.2">
      <c r="G394"/>
      <c r="H394"/>
      <c r="I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E394"/>
    </row>
    <row r="395" spans="7:31" x14ac:dyDescent="0.2">
      <c r="G395"/>
      <c r="H395"/>
      <c r="I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E395"/>
    </row>
    <row r="396" spans="7:31" x14ac:dyDescent="0.2">
      <c r="G396"/>
      <c r="H396"/>
      <c r="I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E396"/>
    </row>
    <row r="397" spans="7:31" x14ac:dyDescent="0.2">
      <c r="G397"/>
      <c r="H397"/>
      <c r="I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E397"/>
    </row>
    <row r="398" spans="7:31" x14ac:dyDescent="0.2">
      <c r="G398"/>
      <c r="H398"/>
      <c r="I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E398"/>
    </row>
    <row r="399" spans="7:31" x14ac:dyDescent="0.2">
      <c r="G399"/>
      <c r="H399"/>
      <c r="I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E399"/>
    </row>
    <row r="400" spans="7:31" x14ac:dyDescent="0.2">
      <c r="G400"/>
      <c r="H400"/>
      <c r="I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E400"/>
    </row>
    <row r="401" spans="7:31" x14ac:dyDescent="0.2">
      <c r="G401"/>
      <c r="H401"/>
      <c r="I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E401"/>
    </row>
    <row r="402" spans="7:31" x14ac:dyDescent="0.2">
      <c r="G402"/>
      <c r="H402"/>
      <c r="I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E402"/>
    </row>
    <row r="403" spans="7:31" x14ac:dyDescent="0.2">
      <c r="G403"/>
      <c r="H403"/>
      <c r="I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E403"/>
    </row>
    <row r="404" spans="7:31" x14ac:dyDescent="0.2">
      <c r="G404"/>
      <c r="H404"/>
      <c r="I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E404"/>
    </row>
    <row r="405" spans="7:31" x14ac:dyDescent="0.2">
      <c r="G405"/>
      <c r="H405"/>
      <c r="I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E405"/>
    </row>
    <row r="406" spans="7:31" x14ac:dyDescent="0.2">
      <c r="G406"/>
      <c r="H406"/>
      <c r="I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E406"/>
    </row>
    <row r="407" spans="7:31" x14ac:dyDescent="0.2">
      <c r="G407"/>
      <c r="H407"/>
      <c r="I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E407"/>
    </row>
    <row r="408" spans="7:31" x14ac:dyDescent="0.2">
      <c r="G408"/>
      <c r="H408"/>
      <c r="I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E408"/>
    </row>
    <row r="409" spans="7:31" x14ac:dyDescent="0.2">
      <c r="G409"/>
      <c r="H409"/>
      <c r="I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E409"/>
    </row>
    <row r="410" spans="7:31" x14ac:dyDescent="0.2">
      <c r="G410"/>
      <c r="H410"/>
      <c r="I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E410"/>
    </row>
    <row r="411" spans="7:31" x14ac:dyDescent="0.2">
      <c r="G411"/>
      <c r="H411"/>
      <c r="I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E411"/>
    </row>
    <row r="412" spans="7:31" x14ac:dyDescent="0.2">
      <c r="G412"/>
      <c r="H412"/>
      <c r="I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E412"/>
    </row>
    <row r="413" spans="7:31" x14ac:dyDescent="0.2">
      <c r="G413"/>
      <c r="H413"/>
      <c r="I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E413"/>
    </row>
    <row r="414" spans="7:31" x14ac:dyDescent="0.2">
      <c r="G414"/>
      <c r="H414"/>
      <c r="I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E414"/>
    </row>
    <row r="415" spans="7:31" x14ac:dyDescent="0.2">
      <c r="G415"/>
      <c r="H415"/>
      <c r="I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E415"/>
    </row>
    <row r="416" spans="7:31" x14ac:dyDescent="0.2">
      <c r="G416"/>
      <c r="H416"/>
      <c r="I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E416"/>
    </row>
    <row r="417" spans="7:31" x14ac:dyDescent="0.2">
      <c r="G417"/>
      <c r="H417"/>
      <c r="I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E417"/>
    </row>
    <row r="418" spans="7:31" x14ac:dyDescent="0.2">
      <c r="G418"/>
      <c r="H418"/>
      <c r="I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E418"/>
    </row>
    <row r="419" spans="7:31" x14ac:dyDescent="0.2">
      <c r="G419"/>
      <c r="H419"/>
      <c r="I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E419"/>
    </row>
    <row r="420" spans="7:31" x14ac:dyDescent="0.2">
      <c r="G420"/>
      <c r="H420"/>
      <c r="I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E420"/>
    </row>
    <row r="421" spans="7:31" x14ac:dyDescent="0.2">
      <c r="G421"/>
      <c r="H421"/>
      <c r="I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E421"/>
    </row>
    <row r="422" spans="7:31" x14ac:dyDescent="0.2">
      <c r="G422"/>
      <c r="H422"/>
      <c r="I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E422"/>
    </row>
    <row r="423" spans="7:31" x14ac:dyDescent="0.2">
      <c r="G423"/>
      <c r="H423"/>
      <c r="I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E423"/>
    </row>
    <row r="424" spans="7:31" x14ac:dyDescent="0.2">
      <c r="G424"/>
      <c r="H424"/>
      <c r="I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E424"/>
    </row>
    <row r="425" spans="7:31" x14ac:dyDescent="0.2">
      <c r="G425"/>
      <c r="H425"/>
      <c r="I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E425"/>
    </row>
    <row r="426" spans="7:31" x14ac:dyDescent="0.2">
      <c r="G426"/>
      <c r="H426"/>
      <c r="I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E426"/>
    </row>
    <row r="427" spans="7:31" x14ac:dyDescent="0.2">
      <c r="G427"/>
      <c r="H427"/>
      <c r="I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E427"/>
    </row>
    <row r="428" spans="7:31" x14ac:dyDescent="0.2">
      <c r="G428"/>
      <c r="H428"/>
      <c r="I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E428"/>
    </row>
    <row r="429" spans="7:31" x14ac:dyDescent="0.2">
      <c r="G429"/>
      <c r="H429"/>
      <c r="I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E429"/>
    </row>
    <row r="430" spans="7:31" x14ac:dyDescent="0.2">
      <c r="G430"/>
      <c r="H430"/>
      <c r="I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E430"/>
    </row>
    <row r="431" spans="7:31" x14ac:dyDescent="0.2">
      <c r="G431"/>
      <c r="H431"/>
      <c r="I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E431"/>
    </row>
    <row r="432" spans="7:31" x14ac:dyDescent="0.2">
      <c r="G432"/>
      <c r="H432"/>
      <c r="I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E432"/>
    </row>
    <row r="433" spans="7:31" x14ac:dyDescent="0.2">
      <c r="G433"/>
      <c r="H433"/>
      <c r="I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E433"/>
    </row>
    <row r="434" spans="7:31" x14ac:dyDescent="0.2">
      <c r="G434"/>
      <c r="H434"/>
      <c r="I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E434"/>
    </row>
    <row r="435" spans="7:31" x14ac:dyDescent="0.2">
      <c r="G435"/>
      <c r="H435"/>
      <c r="I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E435"/>
    </row>
    <row r="436" spans="7:31" x14ac:dyDescent="0.2">
      <c r="G436"/>
      <c r="H436"/>
      <c r="I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E436"/>
    </row>
    <row r="437" spans="7:31" x14ac:dyDescent="0.2">
      <c r="G437"/>
      <c r="H437"/>
      <c r="I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E437"/>
    </row>
    <row r="438" spans="7:31" x14ac:dyDescent="0.2">
      <c r="G438"/>
      <c r="H438"/>
      <c r="I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E438"/>
    </row>
    <row r="439" spans="7:31" x14ac:dyDescent="0.2">
      <c r="G439"/>
      <c r="H439"/>
      <c r="I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E439"/>
    </row>
    <row r="440" spans="7:31" x14ac:dyDescent="0.2">
      <c r="G440"/>
      <c r="H440"/>
      <c r="I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E440"/>
    </row>
    <row r="441" spans="7:31" x14ac:dyDescent="0.2">
      <c r="G441"/>
      <c r="H441"/>
      <c r="I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E441"/>
    </row>
    <row r="442" spans="7:31" x14ac:dyDescent="0.2">
      <c r="G442"/>
      <c r="H442"/>
      <c r="I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E442"/>
    </row>
    <row r="443" spans="7:31" x14ac:dyDescent="0.2">
      <c r="G443"/>
      <c r="H443"/>
      <c r="I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E443"/>
    </row>
    <row r="444" spans="7:31" x14ac:dyDescent="0.2">
      <c r="G444"/>
      <c r="H444"/>
      <c r="I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E444"/>
    </row>
    <row r="445" spans="7:31" x14ac:dyDescent="0.2">
      <c r="G445"/>
      <c r="H445"/>
      <c r="I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E445"/>
    </row>
    <row r="446" spans="7:31" x14ac:dyDescent="0.2">
      <c r="G446"/>
      <c r="H446"/>
      <c r="I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E446"/>
    </row>
    <row r="447" spans="7:31" x14ac:dyDescent="0.2">
      <c r="G447"/>
      <c r="H447"/>
      <c r="I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E447"/>
    </row>
    <row r="448" spans="7:31" x14ac:dyDescent="0.2">
      <c r="G448"/>
      <c r="H448"/>
      <c r="I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E448"/>
    </row>
  </sheetData>
  <mergeCells count="45">
    <mergeCell ref="B37:V37"/>
    <mergeCell ref="C41:H41"/>
    <mergeCell ref="I41:K41"/>
    <mergeCell ref="L41:O41"/>
    <mergeCell ref="B18:V18"/>
    <mergeCell ref="C24:H24"/>
    <mergeCell ref="I24:K24"/>
    <mergeCell ref="L24:O24"/>
    <mergeCell ref="B25:V25"/>
    <mergeCell ref="C31:H31"/>
    <mergeCell ref="I31:K31"/>
    <mergeCell ref="L31:O31"/>
    <mergeCell ref="B32:V32"/>
    <mergeCell ref="C36:H36"/>
    <mergeCell ref="I36:K36"/>
    <mergeCell ref="L36:O36"/>
    <mergeCell ref="C11:H11"/>
    <mergeCell ref="I11:K11"/>
    <mergeCell ref="L11:O11"/>
    <mergeCell ref="B12:V12"/>
    <mergeCell ref="C17:H17"/>
    <mergeCell ref="I17:K17"/>
    <mergeCell ref="L17:O17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1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 t="s">
        <v>66</v>
      </c>
      <c r="S11" s="27" t="s">
        <v>66</v>
      </c>
      <c r="T11" s="27" t="s">
        <v>66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70" t="s">
        <v>74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ht="75" customHeight="1" thickTop="1" thickBot="1" x14ac:dyDescent="0.25">
      <c r="A13" s="25"/>
      <c r="B13" s="26" t="s">
        <v>37</v>
      </c>
      <c r="C13" s="69" t="s">
        <v>45</v>
      </c>
      <c r="D13" s="69"/>
      <c r="E13" s="69"/>
      <c r="F13" s="69"/>
      <c r="G13" s="69"/>
      <c r="H13" s="69"/>
      <c r="I13" s="69" t="s">
        <v>54</v>
      </c>
      <c r="J13" s="69"/>
      <c r="K13" s="69"/>
      <c r="L13" s="69" t="s">
        <v>55</v>
      </c>
      <c r="M13" s="69"/>
      <c r="N13" s="69"/>
      <c r="O13" s="69"/>
      <c r="P13" s="27" t="s">
        <v>41</v>
      </c>
      <c r="Q13" s="27" t="s">
        <v>56</v>
      </c>
      <c r="R13" s="27" t="s">
        <v>66</v>
      </c>
      <c r="S13" s="27" t="s">
        <v>66</v>
      </c>
      <c r="T13" s="27" t="s">
        <v>66</v>
      </c>
      <c r="U13" s="27" t="str">
        <f>IF(ISERROR(T13/S13),"N/A",T13/S13*100)</f>
        <v>N/A</v>
      </c>
      <c r="V13" s="28" t="s">
        <v>43</v>
      </c>
    </row>
    <row r="14" spans="1:35" ht="18.75" customHeight="1" thickTop="1" thickBot="1" x14ac:dyDescent="0.25">
      <c r="A14" s="25"/>
      <c r="B14" s="70" t="s">
        <v>74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2"/>
    </row>
    <row r="15" spans="1:35" ht="75" customHeight="1" thickTop="1" thickBot="1" x14ac:dyDescent="0.25">
      <c r="A15" s="25"/>
      <c r="B15" s="26" t="s">
        <v>37</v>
      </c>
      <c r="C15" s="69" t="s">
        <v>45</v>
      </c>
      <c r="D15" s="69"/>
      <c r="E15" s="69"/>
      <c r="F15" s="69"/>
      <c r="G15" s="69"/>
      <c r="H15" s="69"/>
      <c r="I15" s="69" t="s">
        <v>57</v>
      </c>
      <c r="J15" s="69"/>
      <c r="K15" s="69"/>
      <c r="L15" s="69" t="s">
        <v>58</v>
      </c>
      <c r="M15" s="69"/>
      <c r="N15" s="69"/>
      <c r="O15" s="69"/>
      <c r="P15" s="27" t="s">
        <v>41</v>
      </c>
      <c r="Q15" s="27" t="s">
        <v>56</v>
      </c>
      <c r="R15" s="27" t="s">
        <v>66</v>
      </c>
      <c r="S15" s="27" t="s">
        <v>66</v>
      </c>
      <c r="T15" s="27" t="s">
        <v>66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70" t="s">
        <v>74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/>
    </row>
    <row r="17" spans="1:22" ht="75" customHeight="1" thickTop="1" thickBot="1" x14ac:dyDescent="0.25">
      <c r="A17" s="25"/>
      <c r="B17" s="26" t="s">
        <v>37</v>
      </c>
      <c r="C17" s="69" t="s">
        <v>45</v>
      </c>
      <c r="D17" s="69"/>
      <c r="E17" s="69"/>
      <c r="F17" s="69"/>
      <c r="G17" s="69"/>
      <c r="H17" s="69"/>
      <c r="I17" s="69" t="s">
        <v>59</v>
      </c>
      <c r="J17" s="69"/>
      <c r="K17" s="69"/>
      <c r="L17" s="69" t="s">
        <v>60</v>
      </c>
      <c r="M17" s="69"/>
      <c r="N17" s="69"/>
      <c r="O17" s="69"/>
      <c r="P17" s="27" t="s">
        <v>41</v>
      </c>
      <c r="Q17" s="27" t="s">
        <v>61</v>
      </c>
      <c r="R17" s="27" t="s">
        <v>66</v>
      </c>
      <c r="S17" s="27" t="s">
        <v>66</v>
      </c>
      <c r="T17" s="27" t="s">
        <v>66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70" t="s">
        <v>74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/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62</v>
      </c>
      <c r="J19" s="69"/>
      <c r="K19" s="69"/>
      <c r="L19" s="69" t="s">
        <v>63</v>
      </c>
      <c r="M19" s="69"/>
      <c r="N19" s="69"/>
      <c r="O19" s="69"/>
      <c r="P19" s="27" t="s">
        <v>41</v>
      </c>
      <c r="Q19" s="27" t="s">
        <v>61</v>
      </c>
      <c r="R19" s="27" t="s">
        <v>66</v>
      </c>
      <c r="S19" s="27" t="s">
        <v>66</v>
      </c>
      <c r="T19" s="27" t="s">
        <v>66</v>
      </c>
      <c r="U19" s="27" t="str">
        <f>IF(ISERROR(T19/S19),"N/A",T19/S19*100)</f>
        <v>N/A</v>
      </c>
      <c r="V19" s="28" t="s">
        <v>43</v>
      </c>
    </row>
    <row r="20" spans="1:22" ht="18.75" customHeight="1" thickTop="1" thickBot="1" x14ac:dyDescent="0.25">
      <c r="A20" s="25"/>
      <c r="B20" s="70" t="s">
        <v>74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ht="75" customHeight="1" thickTop="1" x14ac:dyDescent="0.2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64</v>
      </c>
      <c r="J21" s="69"/>
      <c r="K21" s="69"/>
      <c r="L21" s="69" t="s">
        <v>65</v>
      </c>
      <c r="M21" s="69"/>
      <c r="N21" s="69"/>
      <c r="O21" s="69"/>
      <c r="P21" s="27" t="s">
        <v>41</v>
      </c>
      <c r="Q21" s="27" t="s">
        <v>56</v>
      </c>
      <c r="R21" s="27" t="s">
        <v>66</v>
      </c>
      <c r="S21" s="27" t="s">
        <v>66</v>
      </c>
      <c r="T21" s="27" t="s">
        <v>66</v>
      </c>
      <c r="U21" s="27" t="str">
        <f>IF(ISERROR(T21/S21),"N/A",T21/S21*100)</f>
        <v>N/A</v>
      </c>
      <c r="V21" s="28" t="s">
        <v>67</v>
      </c>
    </row>
  </sheetData>
  <mergeCells count="45">
    <mergeCell ref="B20:V20"/>
    <mergeCell ref="C21:H21"/>
    <mergeCell ref="I21:K21"/>
    <mergeCell ref="L21:O21"/>
    <mergeCell ref="B14:V14"/>
    <mergeCell ref="C15:H15"/>
    <mergeCell ref="I15:K15"/>
    <mergeCell ref="L15:O15"/>
    <mergeCell ref="B16:V16"/>
    <mergeCell ref="C17:H17"/>
    <mergeCell ref="I17:K17"/>
    <mergeCell ref="L17:O17"/>
    <mergeCell ref="B18:V18"/>
    <mergeCell ref="C19:H19"/>
    <mergeCell ref="I19:K19"/>
    <mergeCell ref="L19:O19"/>
    <mergeCell ref="C11:H11"/>
    <mergeCell ref="I11:K11"/>
    <mergeCell ref="L11:O11"/>
    <mergeCell ref="B12:V12"/>
    <mergeCell ref="C13:H13"/>
    <mergeCell ref="I13:K13"/>
    <mergeCell ref="L13:O13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3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1" width="15.2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1237409.3390909091</v>
      </c>
      <c r="S11" s="27">
        <v>1237409.3390909091</v>
      </c>
      <c r="T11" s="27">
        <v>28.685454545454544</v>
      </c>
      <c r="U11" s="27">
        <f>IF(ISERROR(T11/S11),"N/A",T11/S11*100)</f>
        <v>2.3181863623664718E-3</v>
      </c>
      <c r="V11" s="28" t="s">
        <v>43</v>
      </c>
    </row>
    <row r="12" spans="1:35" ht="18.75" customHeight="1" thickTop="1" thickBot="1" x14ac:dyDescent="0.25">
      <c r="A12" s="25"/>
      <c r="B12" s="70" t="s">
        <v>85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31.68</v>
      </c>
      <c r="S13" s="35">
        <v>31.68</v>
      </c>
      <c r="T13" s="35">
        <v>30.7</v>
      </c>
      <c r="U13" s="35">
        <f t="shared" ref="U13:U24" si="0">IF(ISERROR(T13/S13),"N/A",T13/S13*100)</f>
        <v>96.906565656565661</v>
      </c>
      <c r="V13" s="30" t="s">
        <v>76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100</v>
      </c>
      <c r="U14" s="35">
        <f t="shared" si="0"/>
        <v>100</v>
      </c>
      <c r="V14" s="30" t="s">
        <v>78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9.76</v>
      </c>
      <c r="S15" s="35">
        <v>9.76</v>
      </c>
      <c r="T15" s="35">
        <v>13.3</v>
      </c>
      <c r="U15" s="35">
        <f t="shared" si="0"/>
        <v>136.2704918032787</v>
      </c>
      <c r="V15" s="30" t="s">
        <v>82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32</v>
      </c>
      <c r="S16" s="35">
        <v>32</v>
      </c>
      <c r="T16" s="35">
        <v>32</v>
      </c>
      <c r="U16" s="35">
        <f t="shared" si="0"/>
        <v>100</v>
      </c>
      <c r="V16" s="30" t="s">
        <v>79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31.55</v>
      </c>
      <c r="U17" s="35">
        <f t="shared" si="0"/>
        <v>31.55</v>
      </c>
      <c r="V17" s="30" t="s">
        <v>77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</v>
      </c>
      <c r="S18" s="35">
        <v>0</v>
      </c>
      <c r="T18" s="35">
        <v>28</v>
      </c>
      <c r="U18" s="35" t="str">
        <f t="shared" si="0"/>
        <v>N/A</v>
      </c>
      <c r="V18" s="30" t="s">
        <v>80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5.46</v>
      </c>
      <c r="S19" s="35">
        <v>5.46</v>
      </c>
      <c r="T19" s="35">
        <v>6.64</v>
      </c>
      <c r="U19" s="35">
        <f t="shared" si="0"/>
        <v>121.61172161172161</v>
      </c>
      <c r="V19" s="30" t="s">
        <v>84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24.83</v>
      </c>
      <c r="S20" s="35">
        <v>24.83</v>
      </c>
      <c r="T20" s="35">
        <v>24.83</v>
      </c>
      <c r="U20" s="35">
        <f t="shared" si="0"/>
        <v>100</v>
      </c>
      <c r="V20" s="30" t="s">
        <v>81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17</v>
      </c>
      <c r="S21" s="35">
        <v>17</v>
      </c>
      <c r="T21" s="35">
        <v>17</v>
      </c>
      <c r="U21" s="35">
        <f t="shared" si="0"/>
        <v>100</v>
      </c>
      <c r="V21" s="30" t="s">
        <v>75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7</v>
      </c>
      <c r="S22" s="35">
        <v>7</v>
      </c>
      <c r="T22" s="35">
        <v>20</v>
      </c>
      <c r="U22" s="35">
        <f t="shared" si="0"/>
        <v>285.71428571428572</v>
      </c>
      <c r="V22" s="30" t="s">
        <v>86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13611175</v>
      </c>
      <c r="S23" s="35">
        <v>13611175</v>
      </c>
      <c r="T23" s="35">
        <v>11.52</v>
      </c>
      <c r="U23" s="35">
        <f t="shared" si="0"/>
        <v>8.463633742127333E-5</v>
      </c>
      <c r="V23" s="30" t="s">
        <v>83</v>
      </c>
    </row>
    <row r="24" spans="1:22" ht="75" customHeight="1" thickTop="1" thickBot="1" x14ac:dyDescent="0.25">
      <c r="A24" s="25"/>
      <c r="B24" s="26" t="s">
        <v>37</v>
      </c>
      <c r="C24" s="69" t="s">
        <v>45</v>
      </c>
      <c r="D24" s="69"/>
      <c r="E24" s="69"/>
      <c r="F24" s="69"/>
      <c r="G24" s="69"/>
      <c r="H24" s="69"/>
      <c r="I24" s="69" t="s">
        <v>54</v>
      </c>
      <c r="J24" s="69"/>
      <c r="K24" s="69"/>
      <c r="L24" s="69" t="s">
        <v>55</v>
      </c>
      <c r="M24" s="69"/>
      <c r="N24" s="69"/>
      <c r="O24" s="69"/>
      <c r="P24" s="27" t="s">
        <v>41</v>
      </c>
      <c r="Q24" s="27" t="s">
        <v>56</v>
      </c>
      <c r="R24" s="27">
        <v>35.726363636363637</v>
      </c>
      <c r="S24" s="27">
        <v>35.726363636363637</v>
      </c>
      <c r="T24" s="27">
        <v>39.465454545454548</v>
      </c>
      <c r="U24" s="27">
        <f t="shared" si="0"/>
        <v>110.46591516323572</v>
      </c>
      <c r="V24" s="28" t="s">
        <v>43</v>
      </c>
    </row>
    <row r="25" spans="1:22" ht="18.75" customHeight="1" thickTop="1" thickBot="1" x14ac:dyDescent="0.25">
      <c r="A25" s="25"/>
      <c r="B25" s="70" t="s">
        <v>85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2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29.33</v>
      </c>
      <c r="S26" s="35">
        <v>29.33</v>
      </c>
      <c r="T26" s="35">
        <v>29.33</v>
      </c>
      <c r="U26" s="35">
        <f t="shared" ref="U26:U37" si="1">IF(ISERROR(T26/S26),"N/A",T26/S26*100)</f>
        <v>100</v>
      </c>
      <c r="V26" s="30" t="s">
        <v>81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102</v>
      </c>
      <c r="S27" s="35">
        <v>102</v>
      </c>
      <c r="T27" s="35">
        <v>102</v>
      </c>
      <c r="U27" s="35">
        <f t="shared" si="1"/>
        <v>100</v>
      </c>
      <c r="V27" s="30" t="s">
        <v>79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45.06</v>
      </c>
      <c r="S28" s="35">
        <v>45.06</v>
      </c>
      <c r="T28" s="35">
        <v>40.43</v>
      </c>
      <c r="U28" s="35">
        <f t="shared" si="1"/>
        <v>89.724811362627605</v>
      </c>
      <c r="V28" s="30" t="s">
        <v>82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</v>
      </c>
      <c r="S29" s="35">
        <v>0</v>
      </c>
      <c r="T29" s="35">
        <v>0</v>
      </c>
      <c r="U29" s="35" t="str">
        <f t="shared" si="1"/>
        <v>N/A</v>
      </c>
      <c r="V29" s="30" t="s">
        <v>75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</v>
      </c>
      <c r="S30" s="35">
        <v>2</v>
      </c>
      <c r="T30" s="35">
        <v>2</v>
      </c>
      <c r="U30" s="35">
        <f t="shared" si="1"/>
        <v>100</v>
      </c>
      <c r="V30" s="30" t="s">
        <v>86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14.25</v>
      </c>
      <c r="U31" s="35">
        <f t="shared" si="1"/>
        <v>14.249999999999998</v>
      </c>
      <c r="V31" s="30" t="s">
        <v>77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5.0599999999999996</v>
      </c>
      <c r="S32" s="35">
        <v>5.0599999999999996</v>
      </c>
      <c r="T32" s="35">
        <v>44.74</v>
      </c>
      <c r="U32" s="35">
        <f t="shared" si="1"/>
        <v>884.18972332015824</v>
      </c>
      <c r="V32" s="30" t="s">
        <v>84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0</v>
      </c>
      <c r="S33" s="35">
        <v>0</v>
      </c>
      <c r="T33" s="35">
        <v>0</v>
      </c>
      <c r="U33" s="35" t="str">
        <f t="shared" si="1"/>
        <v>N/A</v>
      </c>
      <c r="V33" s="30" t="s">
        <v>83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0</v>
      </c>
      <c r="S34" s="35">
        <v>0</v>
      </c>
      <c r="T34" s="35">
        <v>8</v>
      </c>
      <c r="U34" s="35" t="str">
        <f t="shared" si="1"/>
        <v>N/A</v>
      </c>
      <c r="V34" s="30" t="s">
        <v>80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9.5399999999999991</v>
      </c>
      <c r="S35" s="35">
        <v>9.5399999999999991</v>
      </c>
      <c r="T35" s="35">
        <v>93.37</v>
      </c>
      <c r="U35" s="35">
        <f t="shared" si="1"/>
        <v>978.72117400419313</v>
      </c>
      <c r="V35" s="30" t="s">
        <v>76</v>
      </c>
    </row>
    <row r="36" spans="1:22" s="36" customFormat="1" ht="18" customHeight="1" thickBot="1" x14ac:dyDescent="0.25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100</v>
      </c>
      <c r="U36" s="35">
        <f t="shared" si="1"/>
        <v>100</v>
      </c>
      <c r="V36" s="30" t="s">
        <v>78</v>
      </c>
    </row>
    <row r="37" spans="1:22" ht="75" customHeight="1" thickTop="1" thickBot="1" x14ac:dyDescent="0.25">
      <c r="A37" s="25"/>
      <c r="B37" s="26" t="s">
        <v>37</v>
      </c>
      <c r="C37" s="69" t="s">
        <v>45</v>
      </c>
      <c r="D37" s="69"/>
      <c r="E37" s="69"/>
      <c r="F37" s="69"/>
      <c r="G37" s="69"/>
      <c r="H37" s="69"/>
      <c r="I37" s="69" t="s">
        <v>57</v>
      </c>
      <c r="J37" s="69"/>
      <c r="K37" s="69"/>
      <c r="L37" s="69" t="s">
        <v>58</v>
      </c>
      <c r="M37" s="69"/>
      <c r="N37" s="69"/>
      <c r="O37" s="69"/>
      <c r="P37" s="27" t="s">
        <v>41</v>
      </c>
      <c r="Q37" s="27" t="s">
        <v>56</v>
      </c>
      <c r="R37" s="27">
        <v>569378.13181818184</v>
      </c>
      <c r="S37" s="27">
        <v>569378.13181818184</v>
      </c>
      <c r="T37" s="27">
        <v>47.510909090909088</v>
      </c>
      <c r="U37" s="27">
        <f t="shared" si="1"/>
        <v>8.3443508691128706E-3</v>
      </c>
      <c r="V37" s="28" t="s">
        <v>43</v>
      </c>
    </row>
    <row r="38" spans="1:22" ht="18.75" customHeight="1" thickTop="1" thickBot="1" x14ac:dyDescent="0.25">
      <c r="A38" s="25"/>
      <c r="B38" s="70" t="s">
        <v>85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2"/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19.95</v>
      </c>
      <c r="S39" s="35">
        <v>19.95</v>
      </c>
      <c r="T39" s="35">
        <v>19.95</v>
      </c>
      <c r="U39" s="35">
        <f t="shared" ref="U39:U50" si="2">IF(ISERROR(T39/S39),"N/A",T39/S39*100)</f>
        <v>100</v>
      </c>
      <c r="V39" s="30" t="s">
        <v>81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51.33</v>
      </c>
      <c r="U40" s="35">
        <f t="shared" si="2"/>
        <v>51.33</v>
      </c>
      <c r="V40" s="30" t="s">
        <v>77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15.72</v>
      </c>
      <c r="S41" s="35">
        <v>15.72</v>
      </c>
      <c r="T41" s="35">
        <v>76.17</v>
      </c>
      <c r="U41" s="35">
        <f t="shared" si="2"/>
        <v>484.54198473282446</v>
      </c>
      <c r="V41" s="30" t="s">
        <v>76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78</v>
      </c>
      <c r="S42" s="35">
        <v>78</v>
      </c>
      <c r="T42" s="35">
        <v>78</v>
      </c>
      <c r="U42" s="35">
        <f t="shared" si="2"/>
        <v>100</v>
      </c>
      <c r="V42" s="30" t="s">
        <v>75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15.28</v>
      </c>
      <c r="S43" s="35">
        <v>15.28</v>
      </c>
      <c r="T43" s="35">
        <v>14.92</v>
      </c>
      <c r="U43" s="35">
        <f t="shared" si="2"/>
        <v>97.643979057591622</v>
      </c>
      <c r="V43" s="30" t="s">
        <v>82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6262786</v>
      </c>
      <c r="S44" s="35">
        <v>6262786</v>
      </c>
      <c r="T44" s="35">
        <v>0.15</v>
      </c>
      <c r="U44" s="35">
        <f t="shared" si="2"/>
        <v>2.3951001998152257E-6</v>
      </c>
      <c r="V44" s="30" t="s">
        <v>83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4</v>
      </c>
      <c r="S45" s="35">
        <v>4</v>
      </c>
      <c r="T45" s="35">
        <v>25</v>
      </c>
      <c r="U45" s="35">
        <f t="shared" si="2"/>
        <v>625</v>
      </c>
      <c r="V45" s="30" t="s">
        <v>86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0</v>
      </c>
      <c r="S46" s="35">
        <v>0</v>
      </c>
      <c r="T46" s="35">
        <v>58</v>
      </c>
      <c r="U46" s="35" t="str">
        <f t="shared" si="2"/>
        <v>N/A</v>
      </c>
      <c r="V46" s="30" t="s">
        <v>80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6.5</v>
      </c>
      <c r="S47" s="35">
        <v>6.5</v>
      </c>
      <c r="T47" s="35">
        <v>65.099999999999994</v>
      </c>
      <c r="U47" s="35">
        <f t="shared" si="2"/>
        <v>1001.5384615384615</v>
      </c>
      <c r="V47" s="30" t="s">
        <v>84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34</v>
      </c>
      <c r="S48" s="35">
        <v>34</v>
      </c>
      <c r="T48" s="35">
        <v>34</v>
      </c>
      <c r="U48" s="35">
        <f t="shared" si="2"/>
        <v>100</v>
      </c>
      <c r="V48" s="30" t="s">
        <v>79</v>
      </c>
    </row>
    <row r="49" spans="1:22" s="36" customFormat="1" ht="18" customHeight="1" thickBot="1" x14ac:dyDescent="0.25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100</v>
      </c>
      <c r="S49" s="35">
        <v>100</v>
      </c>
      <c r="T49" s="35">
        <v>100</v>
      </c>
      <c r="U49" s="35">
        <f t="shared" si="2"/>
        <v>100</v>
      </c>
      <c r="V49" s="30" t="s">
        <v>78</v>
      </c>
    </row>
    <row r="50" spans="1:22" ht="75" customHeight="1" thickTop="1" thickBot="1" x14ac:dyDescent="0.25">
      <c r="A50" s="25"/>
      <c r="B50" s="26" t="s">
        <v>37</v>
      </c>
      <c r="C50" s="69" t="s">
        <v>45</v>
      </c>
      <c r="D50" s="69"/>
      <c r="E50" s="69"/>
      <c r="F50" s="69"/>
      <c r="G50" s="69"/>
      <c r="H50" s="69"/>
      <c r="I50" s="69" t="s">
        <v>59</v>
      </c>
      <c r="J50" s="69"/>
      <c r="K50" s="69"/>
      <c r="L50" s="69" t="s">
        <v>60</v>
      </c>
      <c r="M50" s="69"/>
      <c r="N50" s="69"/>
      <c r="O50" s="69"/>
      <c r="P50" s="27" t="s">
        <v>41</v>
      </c>
      <c r="Q50" s="27" t="s">
        <v>61</v>
      </c>
      <c r="R50" s="27">
        <v>4593792</v>
      </c>
      <c r="S50" s="27">
        <v>4593792</v>
      </c>
      <c r="T50" s="27">
        <v>48.108750000000001</v>
      </c>
      <c r="U50" s="27">
        <f t="shared" si="2"/>
        <v>1.0472557312129066E-3</v>
      </c>
      <c r="V50" s="28" t="s">
        <v>43</v>
      </c>
    </row>
    <row r="51" spans="1:22" ht="18.75" customHeight="1" thickTop="1" thickBot="1" x14ac:dyDescent="0.25">
      <c r="A51" s="25"/>
      <c r="B51" s="70" t="s">
        <v>85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2"/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26</v>
      </c>
      <c r="S52" s="35">
        <v>26</v>
      </c>
      <c r="T52" s="35">
        <v>8</v>
      </c>
      <c r="U52" s="35">
        <f t="shared" ref="U52:U61" si="3">IF(ISERROR(T52/S52),"N/A",T52/S52*100)</f>
        <v>30.76923076923077</v>
      </c>
      <c r="V52" s="30" t="s">
        <v>82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27.63</v>
      </c>
      <c r="S53" s="35">
        <v>27.63</v>
      </c>
      <c r="T53" s="35">
        <v>27.63</v>
      </c>
      <c r="U53" s="35">
        <f t="shared" si="3"/>
        <v>100</v>
      </c>
      <c r="V53" s="30" t="s">
        <v>81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100</v>
      </c>
      <c r="U54" s="35">
        <f t="shared" si="3"/>
        <v>100</v>
      </c>
      <c r="V54" s="30" t="s">
        <v>79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57.61</v>
      </c>
      <c r="S55" s="35">
        <v>57.61</v>
      </c>
      <c r="T55" s="35">
        <v>20.85</v>
      </c>
      <c r="U55" s="35">
        <f t="shared" si="3"/>
        <v>36.191633396979697</v>
      </c>
      <c r="V55" s="30" t="s">
        <v>84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41343775</v>
      </c>
      <c r="S56" s="35">
        <v>41343775</v>
      </c>
      <c r="T56" s="35">
        <v>0</v>
      </c>
      <c r="U56" s="35">
        <f t="shared" si="3"/>
        <v>0</v>
      </c>
      <c r="V56" s="30" t="s">
        <v>83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1.47</v>
      </c>
      <c r="S57" s="35">
        <v>1.47</v>
      </c>
      <c r="T57" s="35">
        <v>187</v>
      </c>
      <c r="U57" s="35">
        <f t="shared" si="3"/>
        <v>12721.088435374151</v>
      </c>
      <c r="V57" s="30" t="s">
        <v>80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0</v>
      </c>
      <c r="S58" s="35">
        <v>0</v>
      </c>
      <c r="T58" s="35">
        <v>0</v>
      </c>
      <c r="U58" s="35" t="str">
        <f t="shared" si="3"/>
        <v>N/A</v>
      </c>
      <c r="V58" s="30" t="s">
        <v>75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36.369999999999997</v>
      </c>
      <c r="U59" s="35">
        <f t="shared" si="3"/>
        <v>36.369999999999997</v>
      </c>
      <c r="V59" s="30" t="s">
        <v>77</v>
      </c>
    </row>
    <row r="60" spans="1:22" s="36" customFormat="1" ht="18" customHeight="1" thickBot="1" x14ac:dyDescent="0.25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40.29</v>
      </c>
      <c r="S60" s="35">
        <v>40.29</v>
      </c>
      <c r="T60" s="35">
        <v>5.0199999999999996</v>
      </c>
      <c r="U60" s="35">
        <f t="shared" si="3"/>
        <v>12.459667411268303</v>
      </c>
      <c r="V60" s="30" t="s">
        <v>76</v>
      </c>
    </row>
    <row r="61" spans="1:22" ht="75" customHeight="1" thickTop="1" thickBot="1" x14ac:dyDescent="0.25">
      <c r="A61" s="25"/>
      <c r="B61" s="26" t="s">
        <v>37</v>
      </c>
      <c r="C61" s="69" t="s">
        <v>45</v>
      </c>
      <c r="D61" s="69"/>
      <c r="E61" s="69"/>
      <c r="F61" s="69"/>
      <c r="G61" s="69"/>
      <c r="H61" s="69"/>
      <c r="I61" s="69" t="s">
        <v>62</v>
      </c>
      <c r="J61" s="69"/>
      <c r="K61" s="69"/>
      <c r="L61" s="69" t="s">
        <v>63</v>
      </c>
      <c r="M61" s="69"/>
      <c r="N61" s="69"/>
      <c r="O61" s="69"/>
      <c r="P61" s="27" t="s">
        <v>41</v>
      </c>
      <c r="Q61" s="27" t="s">
        <v>61</v>
      </c>
      <c r="R61" s="27">
        <v>4134467.5</v>
      </c>
      <c r="S61" s="27">
        <v>4134467.5</v>
      </c>
      <c r="T61" s="27">
        <v>98.481250000000003</v>
      </c>
      <c r="U61" s="27">
        <f t="shared" si="3"/>
        <v>2.3819572895421239E-3</v>
      </c>
      <c r="V61" s="28" t="s">
        <v>43</v>
      </c>
    </row>
    <row r="62" spans="1:22" ht="18.75" customHeight="1" thickTop="1" thickBot="1" x14ac:dyDescent="0.25">
      <c r="A62" s="25"/>
      <c r="B62" s="70" t="s">
        <v>85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2"/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99.23</v>
      </c>
      <c r="U63" s="35">
        <f t="shared" ref="U63:U73" si="4">IF(ISERROR(T63/S63),"N/A",T63/S63*100)</f>
        <v>99.23</v>
      </c>
      <c r="V63" s="30" t="s">
        <v>84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41343775</v>
      </c>
      <c r="S64" s="35">
        <v>41343775</v>
      </c>
      <c r="T64" s="35">
        <v>0</v>
      </c>
      <c r="U64" s="35">
        <f t="shared" si="4"/>
        <v>0</v>
      </c>
      <c r="V64" s="30" t="s">
        <v>83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100</v>
      </c>
      <c r="U65" s="35">
        <f t="shared" si="4"/>
        <v>100</v>
      </c>
      <c r="V65" s="30" t="s">
        <v>82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99.5</v>
      </c>
      <c r="U66" s="35">
        <f t="shared" si="4"/>
        <v>99.5</v>
      </c>
      <c r="V66" s="30" t="s">
        <v>81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4"/>
        <v>100</v>
      </c>
      <c r="V67" s="30" t="s">
        <v>80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100</v>
      </c>
      <c r="U68" s="35">
        <f t="shared" si="4"/>
        <v>100</v>
      </c>
      <c r="V68" s="30" t="s">
        <v>79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0</v>
      </c>
      <c r="U69" s="35">
        <f t="shared" si="4"/>
        <v>0</v>
      </c>
      <c r="V69" s="30" t="s">
        <v>78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97.23</v>
      </c>
      <c r="U70" s="35">
        <f t="shared" si="4"/>
        <v>97.23</v>
      </c>
      <c r="V70" s="30" t="s">
        <v>77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91.89</v>
      </c>
      <c r="U71" s="35">
        <f t="shared" si="4"/>
        <v>91.89</v>
      </c>
      <c r="V71" s="30" t="s">
        <v>76</v>
      </c>
    </row>
    <row r="72" spans="1:22" s="36" customFormat="1" ht="18" customHeight="1" thickBot="1" x14ac:dyDescent="0.25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4"/>
        <v>100</v>
      </c>
      <c r="V72" s="30" t="s">
        <v>75</v>
      </c>
    </row>
    <row r="73" spans="1:22" ht="75" customHeight="1" thickTop="1" x14ac:dyDescent="0.2">
      <c r="A73" s="25"/>
      <c r="B73" s="26" t="s">
        <v>37</v>
      </c>
      <c r="C73" s="69" t="s">
        <v>45</v>
      </c>
      <c r="D73" s="69"/>
      <c r="E73" s="69"/>
      <c r="F73" s="69"/>
      <c r="G73" s="69"/>
      <c r="H73" s="69"/>
      <c r="I73" s="69" t="s">
        <v>64</v>
      </c>
      <c r="J73" s="69"/>
      <c r="K73" s="69"/>
      <c r="L73" s="69" t="s">
        <v>65</v>
      </c>
      <c r="M73" s="69"/>
      <c r="N73" s="69"/>
      <c r="O73" s="69"/>
      <c r="P73" s="27" t="s">
        <v>41</v>
      </c>
      <c r="Q73" s="27" t="s">
        <v>56</v>
      </c>
      <c r="R73" s="27" t="s">
        <v>66</v>
      </c>
      <c r="S73" s="27" t="s">
        <v>66</v>
      </c>
      <c r="T73" s="27" t="s">
        <v>66</v>
      </c>
      <c r="U73" s="27" t="str">
        <f t="shared" si="4"/>
        <v>N/A</v>
      </c>
      <c r="V73" s="28" t="s">
        <v>67</v>
      </c>
    </row>
  </sheetData>
  <mergeCells count="45">
    <mergeCell ref="B62:V62"/>
    <mergeCell ref="C73:H73"/>
    <mergeCell ref="I73:K73"/>
    <mergeCell ref="L73:O73"/>
    <mergeCell ref="B25:V25"/>
    <mergeCell ref="C37:H37"/>
    <mergeCell ref="I37:K37"/>
    <mergeCell ref="L37:O37"/>
    <mergeCell ref="B38:V38"/>
    <mergeCell ref="C50:H50"/>
    <mergeCell ref="I50:K50"/>
    <mergeCell ref="L50:O50"/>
    <mergeCell ref="B51:V51"/>
    <mergeCell ref="C61:H61"/>
    <mergeCell ref="I61:K61"/>
    <mergeCell ref="L61:O61"/>
    <mergeCell ref="C11:H11"/>
    <mergeCell ref="I11:K11"/>
    <mergeCell ref="L11:O11"/>
    <mergeCell ref="B12:V12"/>
    <mergeCell ref="C24:H24"/>
    <mergeCell ref="I24:K24"/>
    <mergeCell ref="L24:O2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6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18" width="12.875" style="7" customWidth="1"/>
    <col min="19" max="19" width="14.5" style="7" customWidth="1"/>
    <col min="20" max="20" width="12.8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19.155384615384616</v>
      </c>
      <c r="S11" s="27">
        <v>17.365454545454547</v>
      </c>
      <c r="T11" s="27">
        <v>30.697500000000002</v>
      </c>
      <c r="U11" s="27">
        <f>IF(ISERROR(T11/S11),"N/A",T11/S11*100)</f>
        <v>176.7733745157575</v>
      </c>
      <c r="V11" s="28" t="s">
        <v>43</v>
      </c>
    </row>
    <row r="12" spans="1:35" ht="18.75" customHeight="1" thickTop="1" thickBot="1" x14ac:dyDescent="0.25">
      <c r="A12" s="25"/>
      <c r="B12" s="70" t="s">
        <v>97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10.01</v>
      </c>
      <c r="S13" s="35">
        <v>10.01</v>
      </c>
      <c r="T13" s="35">
        <v>9.5299999999999994</v>
      </c>
      <c r="U13" s="35">
        <f t="shared" ref="U13:U26" si="0">IF(ISERROR(T13/S13),"N/A",T13/S13*100)</f>
        <v>95.204795204795204</v>
      </c>
      <c r="V13" s="30" t="s">
        <v>98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24.44</v>
      </c>
      <c r="S14" s="35">
        <v>24.44</v>
      </c>
      <c r="T14" s="35">
        <v>0</v>
      </c>
      <c r="U14" s="35">
        <f t="shared" si="0"/>
        <v>0</v>
      </c>
      <c r="V14" s="30" t="s">
        <v>90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0</v>
      </c>
      <c r="S15" s="35">
        <v>0</v>
      </c>
      <c r="T15" s="35">
        <v>0</v>
      </c>
      <c r="U15" s="35" t="str">
        <f t="shared" si="0"/>
        <v>N/A</v>
      </c>
      <c r="V15" s="30" t="s">
        <v>100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16.89</v>
      </c>
      <c r="S16" s="35">
        <v>16.89</v>
      </c>
      <c r="T16" s="35">
        <v>16.79</v>
      </c>
      <c r="U16" s="35">
        <f t="shared" si="0"/>
        <v>99.40793368857311</v>
      </c>
      <c r="V16" s="30" t="s">
        <v>87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0</v>
      </c>
      <c r="S17" s="35">
        <v>0</v>
      </c>
      <c r="T17" s="35">
        <v>0</v>
      </c>
      <c r="U17" s="35" t="str">
        <f t="shared" si="0"/>
        <v>N/A</v>
      </c>
      <c r="V17" s="30" t="s">
        <v>96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8.7799999999999994</v>
      </c>
      <c r="S18" s="35">
        <v>8.7799999999999994</v>
      </c>
      <c r="T18" s="35">
        <v>0</v>
      </c>
      <c r="U18" s="35">
        <f t="shared" si="0"/>
        <v>0</v>
      </c>
      <c r="V18" s="30" t="s">
        <v>99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35.590000000000003</v>
      </c>
      <c r="S19" s="35">
        <v>35.590000000000003</v>
      </c>
      <c r="T19" s="35">
        <v>35.590000000000003</v>
      </c>
      <c r="U19" s="35">
        <f t="shared" si="0"/>
        <v>100</v>
      </c>
      <c r="V19" s="30" t="s">
        <v>88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82</v>
      </c>
      <c r="S20" s="35">
        <v>82</v>
      </c>
      <c r="T20" s="35">
        <v>60.88</v>
      </c>
      <c r="U20" s="35">
        <f t="shared" si="0"/>
        <v>74.243902439024396</v>
      </c>
      <c r="V20" s="30" t="s">
        <v>95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0</v>
      </c>
      <c r="S21" s="35">
        <v>0</v>
      </c>
      <c r="T21" s="35">
        <v>0</v>
      </c>
      <c r="U21" s="35" t="str">
        <f t="shared" si="0"/>
        <v>N/A</v>
      </c>
      <c r="V21" s="30" t="s">
        <v>94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0</v>
      </c>
      <c r="S22" s="35">
        <v>0</v>
      </c>
      <c r="T22" s="35">
        <v>0</v>
      </c>
      <c r="U22" s="35" t="str">
        <f t="shared" si="0"/>
        <v>N/A</v>
      </c>
      <c r="V22" s="30" t="s">
        <v>92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13.31</v>
      </c>
      <c r="S23" s="35">
        <v>13.31</v>
      </c>
      <c r="T23" s="35">
        <v>0</v>
      </c>
      <c r="U23" s="35">
        <f t="shared" si="0"/>
        <v>0</v>
      </c>
      <c r="V23" s="30" t="s">
        <v>93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50</v>
      </c>
      <c r="S24" s="35">
        <v>0</v>
      </c>
      <c r="T24" s="35">
        <v>0</v>
      </c>
      <c r="U24" s="35" t="str">
        <f t="shared" si="0"/>
        <v>N/A</v>
      </c>
      <c r="V24" s="30" t="s">
        <v>91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8</v>
      </c>
      <c r="S25" s="35">
        <v>0</v>
      </c>
      <c r="T25" s="35">
        <v>0</v>
      </c>
      <c r="U25" s="35" t="str">
        <f t="shared" si="0"/>
        <v>N/A</v>
      </c>
      <c r="V25" s="30" t="s">
        <v>89</v>
      </c>
    </row>
    <row r="26" spans="1:22" ht="75" customHeight="1" thickTop="1" thickBot="1" x14ac:dyDescent="0.25">
      <c r="A26" s="25"/>
      <c r="B26" s="26" t="s">
        <v>37</v>
      </c>
      <c r="C26" s="69" t="s">
        <v>45</v>
      </c>
      <c r="D26" s="69"/>
      <c r="E26" s="69"/>
      <c r="F26" s="69"/>
      <c r="G26" s="69"/>
      <c r="H26" s="69"/>
      <c r="I26" s="69" t="s">
        <v>54</v>
      </c>
      <c r="J26" s="69"/>
      <c r="K26" s="69"/>
      <c r="L26" s="69" t="s">
        <v>55</v>
      </c>
      <c r="M26" s="69"/>
      <c r="N26" s="69"/>
      <c r="O26" s="69"/>
      <c r="P26" s="27" t="s">
        <v>41</v>
      </c>
      <c r="Q26" s="27" t="s">
        <v>56</v>
      </c>
      <c r="R26" s="27">
        <v>12.768333333333336</v>
      </c>
      <c r="S26" s="27">
        <v>8.6380000000000017</v>
      </c>
      <c r="T26" s="27">
        <v>19.295000000000002</v>
      </c>
      <c r="U26" s="27">
        <f t="shared" si="0"/>
        <v>223.37346608011111</v>
      </c>
      <c r="V26" s="28" t="s">
        <v>43</v>
      </c>
    </row>
    <row r="27" spans="1:22" ht="18.75" customHeight="1" thickTop="1" thickBot="1" x14ac:dyDescent="0.25">
      <c r="A27" s="25"/>
      <c r="B27" s="70" t="s">
        <v>97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28.45</v>
      </c>
      <c r="S28" s="35">
        <v>28.45</v>
      </c>
      <c r="T28" s="35">
        <v>25.48</v>
      </c>
      <c r="U28" s="35">
        <f t="shared" ref="U28:U40" si="1">IF(ISERROR(T28/S28),"N/A",T28/S28*100)</f>
        <v>89.560632688927939</v>
      </c>
      <c r="V28" s="30" t="s">
        <v>98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</v>
      </c>
      <c r="S29" s="35">
        <v>10</v>
      </c>
      <c r="T29" s="35">
        <v>27.68</v>
      </c>
      <c r="U29" s="35">
        <f t="shared" si="1"/>
        <v>276.79999999999995</v>
      </c>
      <c r="V29" s="30" t="s">
        <v>91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1"/>
        <v>N/A</v>
      </c>
      <c r="V30" s="30" t="s">
        <v>99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13</v>
      </c>
      <c r="S31" s="35">
        <v>13</v>
      </c>
      <c r="T31" s="35">
        <v>20.65</v>
      </c>
      <c r="U31" s="35">
        <f t="shared" si="1"/>
        <v>158.84615384615384</v>
      </c>
      <c r="V31" s="30" t="s">
        <v>95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0</v>
      </c>
      <c r="S32" s="35">
        <v>0</v>
      </c>
      <c r="T32" s="35">
        <v>0</v>
      </c>
      <c r="U32" s="35" t="str">
        <f t="shared" si="1"/>
        <v>N/A</v>
      </c>
      <c r="V32" s="30" t="s">
        <v>88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2.59</v>
      </c>
      <c r="S33" s="35">
        <v>2.59</v>
      </c>
      <c r="T33" s="35">
        <v>0</v>
      </c>
      <c r="U33" s="35">
        <f t="shared" si="1"/>
        <v>0</v>
      </c>
      <c r="V33" s="30" t="s">
        <v>96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0</v>
      </c>
      <c r="S34" s="35">
        <v>0</v>
      </c>
      <c r="T34" s="35">
        <v>0</v>
      </c>
      <c r="U34" s="35" t="str">
        <f t="shared" si="1"/>
        <v>N/A</v>
      </c>
      <c r="V34" s="30" t="s">
        <v>92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0.03</v>
      </c>
      <c r="S35" s="35">
        <v>0.03</v>
      </c>
      <c r="T35" s="35">
        <v>0</v>
      </c>
      <c r="U35" s="35">
        <f t="shared" si="1"/>
        <v>0</v>
      </c>
      <c r="V35" s="30" t="s">
        <v>90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6.82</v>
      </c>
      <c r="S36" s="35">
        <v>6.82</v>
      </c>
      <c r="T36" s="35">
        <v>3.37</v>
      </c>
      <c r="U36" s="35">
        <f t="shared" si="1"/>
        <v>49.413489736070382</v>
      </c>
      <c r="V36" s="30" t="s">
        <v>87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25.49</v>
      </c>
      <c r="S37" s="35">
        <v>25.49</v>
      </c>
      <c r="T37" s="35">
        <v>0</v>
      </c>
      <c r="U37" s="35">
        <f t="shared" si="1"/>
        <v>0</v>
      </c>
      <c r="V37" s="30" t="s">
        <v>93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55.84</v>
      </c>
      <c r="S38" s="35">
        <v>0</v>
      </c>
      <c r="T38" s="35">
        <v>0</v>
      </c>
      <c r="U38" s="35" t="str">
        <f t="shared" si="1"/>
        <v>N/A</v>
      </c>
      <c r="V38" s="30" t="s">
        <v>94</v>
      </c>
    </row>
    <row r="39" spans="1:22" s="36" customFormat="1" ht="18" customHeight="1" thickBot="1" x14ac:dyDescent="0.25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11</v>
      </c>
      <c r="S39" s="35">
        <v>0</v>
      </c>
      <c r="T39" s="35">
        <v>0</v>
      </c>
      <c r="U39" s="35" t="str">
        <f t="shared" si="1"/>
        <v>N/A</v>
      </c>
      <c r="V39" s="30" t="s">
        <v>89</v>
      </c>
    </row>
    <row r="40" spans="1:22" ht="75" customHeight="1" thickTop="1" thickBot="1" x14ac:dyDescent="0.25">
      <c r="A40" s="25"/>
      <c r="B40" s="26" t="s">
        <v>37</v>
      </c>
      <c r="C40" s="69" t="s">
        <v>45</v>
      </c>
      <c r="D40" s="69"/>
      <c r="E40" s="69"/>
      <c r="F40" s="69"/>
      <c r="G40" s="69"/>
      <c r="H40" s="69"/>
      <c r="I40" s="69" t="s">
        <v>57</v>
      </c>
      <c r="J40" s="69"/>
      <c r="K40" s="69"/>
      <c r="L40" s="69" t="s">
        <v>58</v>
      </c>
      <c r="M40" s="69"/>
      <c r="N40" s="69"/>
      <c r="O40" s="69"/>
      <c r="P40" s="27" t="s">
        <v>41</v>
      </c>
      <c r="Q40" s="27" t="s">
        <v>56</v>
      </c>
      <c r="R40" s="27">
        <v>27.006666666666664</v>
      </c>
      <c r="S40" s="27">
        <v>26.734545454545454</v>
      </c>
      <c r="T40" s="27">
        <v>23.421999999999997</v>
      </c>
      <c r="U40" s="27">
        <f t="shared" si="1"/>
        <v>87.609494015233935</v>
      </c>
      <c r="V40" s="28" t="s">
        <v>43</v>
      </c>
    </row>
    <row r="41" spans="1:22" ht="18.75" customHeight="1" thickTop="1" thickBot="1" x14ac:dyDescent="0.25">
      <c r="A41" s="25"/>
      <c r="B41" s="70" t="s">
        <v>97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2"/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55.94</v>
      </c>
      <c r="S42" s="35">
        <v>55.94</v>
      </c>
      <c r="T42" s="35">
        <v>0</v>
      </c>
      <c r="U42" s="35">
        <f t="shared" ref="U42:U54" si="2">IF(ISERROR(T42/S42),"N/A",T42/S42*100)</f>
        <v>0</v>
      </c>
      <c r="V42" s="30" t="s">
        <v>93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64.41</v>
      </c>
      <c r="S43" s="35">
        <v>64.41</v>
      </c>
      <c r="T43" s="35">
        <v>64.41</v>
      </c>
      <c r="U43" s="35">
        <f t="shared" si="2"/>
        <v>100</v>
      </c>
      <c r="V43" s="30" t="s">
        <v>88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0</v>
      </c>
      <c r="S44" s="35">
        <v>0</v>
      </c>
      <c r="T44" s="35">
        <v>0</v>
      </c>
      <c r="U44" s="35" t="str">
        <f t="shared" si="2"/>
        <v>N/A</v>
      </c>
      <c r="V44" s="30" t="s">
        <v>91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5</v>
      </c>
      <c r="S45" s="35">
        <v>5</v>
      </c>
      <c r="T45" s="35">
        <v>14</v>
      </c>
      <c r="U45" s="35">
        <f t="shared" si="2"/>
        <v>280</v>
      </c>
      <c r="V45" s="30" t="s">
        <v>95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31.02</v>
      </c>
      <c r="S46" s="35">
        <v>31.02</v>
      </c>
      <c r="T46" s="35">
        <v>0</v>
      </c>
      <c r="U46" s="35">
        <f t="shared" si="2"/>
        <v>0</v>
      </c>
      <c r="V46" s="30" t="s">
        <v>99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35</v>
      </c>
      <c r="S47" s="35">
        <v>35</v>
      </c>
      <c r="T47" s="35">
        <v>0</v>
      </c>
      <c r="U47" s="35">
        <f t="shared" si="2"/>
        <v>0</v>
      </c>
      <c r="V47" s="30" t="s">
        <v>92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41.41</v>
      </c>
      <c r="S48" s="35">
        <v>41.41</v>
      </c>
      <c r="T48" s="35">
        <v>0</v>
      </c>
      <c r="U48" s="35">
        <f t="shared" si="2"/>
        <v>0</v>
      </c>
      <c r="V48" s="30" t="s">
        <v>96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18.97</v>
      </c>
      <c r="S49" s="35">
        <v>18.97</v>
      </c>
      <c r="T49" s="35">
        <v>17.600000000000001</v>
      </c>
      <c r="U49" s="35">
        <f t="shared" si="2"/>
        <v>92.778070637849254</v>
      </c>
      <c r="V49" s="30" t="s">
        <v>87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25.83</v>
      </c>
      <c r="S50" s="35">
        <v>25.83</v>
      </c>
      <c r="T50" s="35">
        <v>21.1</v>
      </c>
      <c r="U50" s="35">
        <f t="shared" si="2"/>
        <v>81.68795973674024</v>
      </c>
      <c r="V50" s="30" t="s">
        <v>98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10.3</v>
      </c>
      <c r="S51" s="35">
        <v>10.3</v>
      </c>
      <c r="T51" s="35">
        <v>0</v>
      </c>
      <c r="U51" s="35">
        <f t="shared" si="2"/>
        <v>0</v>
      </c>
      <c r="V51" s="30" t="s">
        <v>94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6.2</v>
      </c>
      <c r="S52" s="35">
        <v>6.2</v>
      </c>
      <c r="T52" s="35">
        <v>0</v>
      </c>
      <c r="U52" s="35">
        <f t="shared" si="2"/>
        <v>0</v>
      </c>
      <c r="V52" s="30" t="s">
        <v>90</v>
      </c>
    </row>
    <row r="53" spans="1:22" s="36" customFormat="1" ht="18" customHeight="1" thickBot="1" x14ac:dyDescent="0.25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30</v>
      </c>
      <c r="S53" s="35">
        <v>0</v>
      </c>
      <c r="T53" s="35">
        <v>0</v>
      </c>
      <c r="U53" s="35" t="str">
        <f t="shared" si="2"/>
        <v>N/A</v>
      </c>
      <c r="V53" s="30" t="s">
        <v>89</v>
      </c>
    </row>
    <row r="54" spans="1:22" ht="75" customHeight="1" thickTop="1" thickBot="1" x14ac:dyDescent="0.25">
      <c r="A54" s="25"/>
      <c r="B54" s="26" t="s">
        <v>37</v>
      </c>
      <c r="C54" s="69" t="s">
        <v>45</v>
      </c>
      <c r="D54" s="69"/>
      <c r="E54" s="69"/>
      <c r="F54" s="69"/>
      <c r="G54" s="69"/>
      <c r="H54" s="69"/>
      <c r="I54" s="69" t="s">
        <v>59</v>
      </c>
      <c r="J54" s="69"/>
      <c r="K54" s="69"/>
      <c r="L54" s="69" t="s">
        <v>60</v>
      </c>
      <c r="M54" s="69"/>
      <c r="N54" s="69"/>
      <c r="O54" s="69"/>
      <c r="P54" s="27" t="s">
        <v>41</v>
      </c>
      <c r="Q54" s="27" t="s">
        <v>61</v>
      </c>
      <c r="R54" s="27">
        <v>50</v>
      </c>
      <c r="S54" s="27">
        <v>50</v>
      </c>
      <c r="T54" s="27">
        <v>50.191850000000002</v>
      </c>
      <c r="U54" s="27">
        <f t="shared" si="2"/>
        <v>100.3837</v>
      </c>
      <c r="V54" s="28" t="s">
        <v>43</v>
      </c>
    </row>
    <row r="55" spans="1:22" ht="18.75" customHeight="1" thickTop="1" thickBot="1" x14ac:dyDescent="0.25">
      <c r="A55" s="25"/>
      <c r="B55" s="70" t="s">
        <v>97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2"/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0</v>
      </c>
      <c r="S56" s="35">
        <v>0</v>
      </c>
      <c r="T56" s="35">
        <v>0.38369999999999999</v>
      </c>
      <c r="U56" s="35" t="str">
        <f t="shared" ref="U56:U64" si="3">IF(ISERROR(T56/S56),"N/A",T56/S56*100)</f>
        <v>N/A</v>
      </c>
      <c r="V56" s="30" t="s">
        <v>91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100</v>
      </c>
      <c r="S57" s="35">
        <v>100</v>
      </c>
      <c r="T57" s="35">
        <v>0</v>
      </c>
      <c r="U57" s="35">
        <f t="shared" si="3"/>
        <v>0</v>
      </c>
      <c r="V57" s="30" t="s">
        <v>96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0</v>
      </c>
      <c r="S58" s="35">
        <v>0</v>
      </c>
      <c r="T58" s="35">
        <v>0</v>
      </c>
      <c r="U58" s="35" t="str">
        <f t="shared" si="3"/>
        <v>N/A</v>
      </c>
      <c r="V58" s="30" t="s">
        <v>92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0</v>
      </c>
      <c r="S59" s="35">
        <v>0</v>
      </c>
      <c r="T59" s="35">
        <v>0</v>
      </c>
      <c r="U59" s="35" t="str">
        <f t="shared" si="3"/>
        <v>N/A</v>
      </c>
      <c r="V59" s="30" t="s">
        <v>88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100</v>
      </c>
      <c r="U60" s="35">
        <f t="shared" si="3"/>
        <v>100</v>
      </c>
      <c r="V60" s="30" t="s">
        <v>95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0</v>
      </c>
      <c r="U61" s="35">
        <f t="shared" si="3"/>
        <v>0</v>
      </c>
      <c r="V61" s="30" t="s">
        <v>94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0</v>
      </c>
      <c r="S62" s="35">
        <v>0</v>
      </c>
      <c r="T62" s="35">
        <v>0</v>
      </c>
      <c r="U62" s="35" t="str">
        <f t="shared" si="3"/>
        <v>N/A</v>
      </c>
      <c r="V62" s="30" t="s">
        <v>90</v>
      </c>
    </row>
    <row r="63" spans="1:22" s="36" customFormat="1" ht="18" customHeight="1" thickBot="1" x14ac:dyDescent="0.25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0</v>
      </c>
      <c r="U63" s="35">
        <f t="shared" si="3"/>
        <v>0</v>
      </c>
      <c r="V63" s="30" t="s">
        <v>89</v>
      </c>
    </row>
    <row r="64" spans="1:22" ht="75" customHeight="1" thickTop="1" thickBot="1" x14ac:dyDescent="0.25">
      <c r="A64" s="25"/>
      <c r="B64" s="26" t="s">
        <v>37</v>
      </c>
      <c r="C64" s="69" t="s">
        <v>45</v>
      </c>
      <c r="D64" s="69"/>
      <c r="E64" s="69"/>
      <c r="F64" s="69"/>
      <c r="G64" s="69"/>
      <c r="H64" s="69"/>
      <c r="I64" s="69" t="s">
        <v>62</v>
      </c>
      <c r="J64" s="69"/>
      <c r="K64" s="69"/>
      <c r="L64" s="69" t="s">
        <v>63</v>
      </c>
      <c r="M64" s="69"/>
      <c r="N64" s="69"/>
      <c r="O64" s="69"/>
      <c r="P64" s="27" t="s">
        <v>41</v>
      </c>
      <c r="Q64" s="27" t="s">
        <v>61</v>
      </c>
      <c r="R64" s="27">
        <v>204136.133</v>
      </c>
      <c r="S64" s="27">
        <v>204136.133</v>
      </c>
      <c r="T64" s="27">
        <v>100</v>
      </c>
      <c r="U64" s="27">
        <f t="shared" si="3"/>
        <v>4.898691796028095E-2</v>
      </c>
      <c r="V64" s="28" t="s">
        <v>43</v>
      </c>
    </row>
    <row r="65" spans="1:22" ht="18.75" customHeight="1" thickTop="1" thickBot="1" x14ac:dyDescent="0.25">
      <c r="A65" s="25"/>
      <c r="B65" s="70" t="s">
        <v>97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2"/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0</v>
      </c>
      <c r="U66" s="35">
        <f t="shared" ref="U66:U76" si="4">IF(ISERROR(T66/S66),"N/A",T66/S66*100)</f>
        <v>0</v>
      </c>
      <c r="V66" s="30" t="s">
        <v>96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4"/>
        <v>100</v>
      </c>
      <c r="V67" s="30" t="s">
        <v>95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0</v>
      </c>
      <c r="U68" s="35">
        <f t="shared" si="4"/>
        <v>0</v>
      </c>
      <c r="V68" s="30" t="s">
        <v>94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0</v>
      </c>
      <c r="U69" s="35">
        <f t="shared" si="4"/>
        <v>0</v>
      </c>
      <c r="V69" s="30" t="s">
        <v>93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0</v>
      </c>
      <c r="U70" s="35">
        <f t="shared" si="4"/>
        <v>0</v>
      </c>
      <c r="V70" s="30" t="s">
        <v>92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100</v>
      </c>
      <c r="U71" s="35">
        <f t="shared" si="4"/>
        <v>100</v>
      </c>
      <c r="V71" s="30" t="s">
        <v>91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2040461.33</v>
      </c>
      <c r="S72" s="35">
        <v>2040461.33</v>
      </c>
      <c r="T72" s="35">
        <v>0</v>
      </c>
      <c r="U72" s="35">
        <f t="shared" si="4"/>
        <v>0</v>
      </c>
      <c r="V72" s="30" t="s">
        <v>90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0</v>
      </c>
      <c r="U73" s="35">
        <f t="shared" si="4"/>
        <v>0</v>
      </c>
      <c r="V73" s="30" t="s">
        <v>89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0</v>
      </c>
      <c r="U74" s="35">
        <f t="shared" si="4"/>
        <v>0</v>
      </c>
      <c r="V74" s="30" t="s">
        <v>88</v>
      </c>
    </row>
    <row r="75" spans="1:22" s="36" customFormat="1" ht="18" customHeight="1" thickBot="1" x14ac:dyDescent="0.25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100</v>
      </c>
      <c r="U75" s="35">
        <f t="shared" si="4"/>
        <v>100</v>
      </c>
      <c r="V75" s="30" t="s">
        <v>87</v>
      </c>
    </row>
    <row r="76" spans="1:22" ht="75" customHeight="1" thickTop="1" x14ac:dyDescent="0.2">
      <c r="A76" s="25"/>
      <c r="B76" s="26" t="s">
        <v>37</v>
      </c>
      <c r="C76" s="69" t="s">
        <v>45</v>
      </c>
      <c r="D76" s="69"/>
      <c r="E76" s="69"/>
      <c r="F76" s="69"/>
      <c r="G76" s="69"/>
      <c r="H76" s="69"/>
      <c r="I76" s="69" t="s">
        <v>64</v>
      </c>
      <c r="J76" s="69"/>
      <c r="K76" s="69"/>
      <c r="L76" s="69" t="s">
        <v>65</v>
      </c>
      <c r="M76" s="69"/>
      <c r="N76" s="69"/>
      <c r="O76" s="69"/>
      <c r="P76" s="27" t="s">
        <v>41</v>
      </c>
      <c r="Q76" s="27" t="s">
        <v>56</v>
      </c>
      <c r="R76" s="27">
        <v>1</v>
      </c>
      <c r="S76" s="27">
        <v>1</v>
      </c>
      <c r="T76" s="27">
        <v>0.37</v>
      </c>
      <c r="U76" s="27">
        <f t="shared" si="4"/>
        <v>37</v>
      </c>
      <c r="V76" s="28" t="s">
        <v>67</v>
      </c>
    </row>
  </sheetData>
  <mergeCells count="45">
    <mergeCell ref="B65:V65"/>
    <mergeCell ref="C76:H76"/>
    <mergeCell ref="I76:K76"/>
    <mergeCell ref="L76:O76"/>
    <mergeCell ref="B27:V27"/>
    <mergeCell ref="C40:H40"/>
    <mergeCell ref="I40:K40"/>
    <mergeCell ref="L40:O40"/>
    <mergeCell ref="B41:V41"/>
    <mergeCell ref="C54:H54"/>
    <mergeCell ref="I54:K54"/>
    <mergeCell ref="L54:O54"/>
    <mergeCell ref="B55:V55"/>
    <mergeCell ref="C64:H64"/>
    <mergeCell ref="I64:K64"/>
    <mergeCell ref="L64:O64"/>
    <mergeCell ref="C11:H11"/>
    <mergeCell ref="I11:K11"/>
    <mergeCell ref="L11:O11"/>
    <mergeCell ref="B12:V12"/>
    <mergeCell ref="C26:H26"/>
    <mergeCell ref="I26:K26"/>
    <mergeCell ref="L26:O26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5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4.6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240158.29333333333</v>
      </c>
      <c r="S11" s="27">
        <v>360237.44</v>
      </c>
      <c r="T11" s="27">
        <v>480301.25333333336</v>
      </c>
      <c r="U11" s="27">
        <f>IF(ISERROR(T11/S11),"N/A",T11/S11*100)</f>
        <v>133.32907688144059</v>
      </c>
      <c r="V11" s="28" t="s">
        <v>43</v>
      </c>
    </row>
    <row r="12" spans="1:35" ht="18.75" customHeight="1" thickTop="1" thickBot="1" x14ac:dyDescent="0.25">
      <c r="A12" s="25"/>
      <c r="B12" s="70" t="s">
        <v>104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0</v>
      </c>
      <c r="U13" s="35">
        <f t="shared" ref="U13:U19" si="0">IF(ISERROR(T13/S13),"N/A",T13/S13*100)</f>
        <v>0</v>
      </c>
      <c r="V13" s="30" t="s">
        <v>107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16</v>
      </c>
      <c r="S14" s="35">
        <v>16</v>
      </c>
      <c r="T14" s="35">
        <v>17</v>
      </c>
      <c r="U14" s="35">
        <f t="shared" si="0"/>
        <v>106.25</v>
      </c>
      <c r="V14" s="30" t="s">
        <v>103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1440786.76</v>
      </c>
      <c r="S15" s="35">
        <v>1440786.76</v>
      </c>
      <c r="T15" s="35">
        <v>1440786.76</v>
      </c>
      <c r="U15" s="35">
        <f t="shared" si="0"/>
        <v>100</v>
      </c>
      <c r="V15" s="30" t="s">
        <v>101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47</v>
      </c>
      <c r="S16" s="35">
        <v>47</v>
      </c>
      <c r="T16" s="35">
        <v>100</v>
      </c>
      <c r="U16" s="35">
        <f t="shared" si="0"/>
        <v>212.7659574468085</v>
      </c>
      <c r="V16" s="30" t="s">
        <v>102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0</v>
      </c>
      <c r="S17" s="35">
        <v>0</v>
      </c>
      <c r="T17" s="35">
        <v>0</v>
      </c>
      <c r="U17" s="35" t="str">
        <f t="shared" si="0"/>
        <v>N/A</v>
      </c>
      <c r="V17" s="30" t="s">
        <v>105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</v>
      </c>
      <c r="S18" s="35">
        <v>0</v>
      </c>
      <c r="T18" s="35">
        <v>0</v>
      </c>
      <c r="U18" s="35" t="str">
        <f t="shared" si="0"/>
        <v>N/A</v>
      </c>
      <c r="V18" s="30" t="s">
        <v>106</v>
      </c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54</v>
      </c>
      <c r="J19" s="69"/>
      <c r="K19" s="69"/>
      <c r="L19" s="69" t="s">
        <v>55</v>
      </c>
      <c r="M19" s="69"/>
      <c r="N19" s="69"/>
      <c r="O19" s="69"/>
      <c r="P19" s="27" t="s">
        <v>41</v>
      </c>
      <c r="Q19" s="27" t="s">
        <v>56</v>
      </c>
      <c r="R19" s="27">
        <v>7614.248333333333</v>
      </c>
      <c r="S19" s="27">
        <v>11421.372499999999</v>
      </c>
      <c r="T19" s="27">
        <v>15221.83</v>
      </c>
      <c r="U19" s="27">
        <f t="shared" si="0"/>
        <v>133.27496323230855</v>
      </c>
      <c r="V19" s="28" t="s">
        <v>43</v>
      </c>
    </row>
    <row r="20" spans="1:22" ht="18.75" customHeight="1" thickTop="1" thickBot="1" x14ac:dyDescent="0.25">
      <c r="A20" s="25"/>
      <c r="B20" s="70" t="s">
        <v>104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45562.49</v>
      </c>
      <c r="S21" s="35">
        <v>45562.49</v>
      </c>
      <c r="T21" s="35">
        <v>45562.49</v>
      </c>
      <c r="U21" s="35">
        <f t="shared" ref="U21:U27" si="1">IF(ISERROR(T21/S21),"N/A",T21/S21*100)</f>
        <v>100</v>
      </c>
      <c r="V21" s="30" t="s">
        <v>101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14</v>
      </c>
      <c r="S22" s="35">
        <v>14</v>
      </c>
      <c r="T22" s="35">
        <v>100</v>
      </c>
      <c r="U22" s="35">
        <f t="shared" si="1"/>
        <v>714.28571428571433</v>
      </c>
      <c r="V22" s="30" t="s">
        <v>102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0</v>
      </c>
      <c r="U23" s="35">
        <f t="shared" si="1"/>
        <v>0</v>
      </c>
      <c r="V23" s="30" t="s">
        <v>107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9</v>
      </c>
      <c r="S24" s="35">
        <v>9</v>
      </c>
      <c r="T24" s="35">
        <v>3</v>
      </c>
      <c r="U24" s="35">
        <f t="shared" si="1"/>
        <v>33.333333333333329</v>
      </c>
      <c r="V24" s="30" t="s">
        <v>103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0</v>
      </c>
      <c r="S25" s="35">
        <v>0</v>
      </c>
      <c r="T25" s="35">
        <v>0</v>
      </c>
      <c r="U25" s="35" t="str">
        <f t="shared" si="1"/>
        <v>N/A</v>
      </c>
      <c r="V25" s="30" t="s">
        <v>106</v>
      </c>
    </row>
    <row r="26" spans="1:22" s="36" customFormat="1" ht="18" customHeight="1" thickBot="1" x14ac:dyDescent="0.25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0</v>
      </c>
      <c r="S26" s="35">
        <v>0</v>
      </c>
      <c r="T26" s="35">
        <v>0</v>
      </c>
      <c r="U26" s="35" t="str">
        <f t="shared" si="1"/>
        <v>N/A</v>
      </c>
      <c r="V26" s="30" t="s">
        <v>105</v>
      </c>
    </row>
    <row r="27" spans="1:22" ht="75" customHeight="1" thickTop="1" thickBot="1" x14ac:dyDescent="0.25">
      <c r="A27" s="25"/>
      <c r="B27" s="26" t="s">
        <v>37</v>
      </c>
      <c r="C27" s="69" t="s">
        <v>45</v>
      </c>
      <c r="D27" s="69"/>
      <c r="E27" s="69"/>
      <c r="F27" s="69"/>
      <c r="G27" s="69"/>
      <c r="H27" s="69"/>
      <c r="I27" s="69" t="s">
        <v>57</v>
      </c>
      <c r="J27" s="69"/>
      <c r="K27" s="69"/>
      <c r="L27" s="69" t="s">
        <v>58</v>
      </c>
      <c r="M27" s="69"/>
      <c r="N27" s="69"/>
      <c r="O27" s="69"/>
      <c r="P27" s="27" t="s">
        <v>41</v>
      </c>
      <c r="Q27" s="27" t="s">
        <v>56</v>
      </c>
      <c r="R27" s="27">
        <v>258185.51500000001</v>
      </c>
      <c r="S27" s="27">
        <v>387278.27250000002</v>
      </c>
      <c r="T27" s="27">
        <v>516359.03</v>
      </c>
      <c r="U27" s="27">
        <f t="shared" si="1"/>
        <v>133.3302347861511</v>
      </c>
      <c r="V27" s="28" t="s">
        <v>43</v>
      </c>
    </row>
    <row r="28" spans="1:22" ht="18.75" customHeight="1" thickTop="1" thickBot="1" x14ac:dyDescent="0.25">
      <c r="A28" s="25"/>
      <c r="B28" s="70" t="s">
        <v>104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2"/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39</v>
      </c>
      <c r="S29" s="35">
        <v>39</v>
      </c>
      <c r="T29" s="35">
        <v>100</v>
      </c>
      <c r="U29" s="35">
        <f t="shared" ref="U29:U35" si="2">IF(ISERROR(T29/S29),"N/A",T29/S29*100)</f>
        <v>256.41025641025641</v>
      </c>
      <c r="V29" s="30" t="s">
        <v>102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1548911.09</v>
      </c>
      <c r="S30" s="35">
        <v>1548911.09</v>
      </c>
      <c r="T30" s="35">
        <v>1548911.09</v>
      </c>
      <c r="U30" s="35">
        <f t="shared" si="2"/>
        <v>100</v>
      </c>
      <c r="V30" s="30" t="s">
        <v>101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63</v>
      </c>
      <c r="S31" s="35">
        <v>63</v>
      </c>
      <c r="T31" s="35">
        <v>66</v>
      </c>
      <c r="U31" s="35">
        <f t="shared" si="2"/>
        <v>104.76190476190477</v>
      </c>
      <c r="V31" s="30" t="s">
        <v>103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100</v>
      </c>
      <c r="T32" s="35">
        <v>0</v>
      </c>
      <c r="U32" s="35">
        <f t="shared" si="2"/>
        <v>0</v>
      </c>
      <c r="V32" s="30" t="s">
        <v>107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0</v>
      </c>
      <c r="S33" s="35">
        <v>0</v>
      </c>
      <c r="T33" s="35">
        <v>0</v>
      </c>
      <c r="U33" s="35" t="str">
        <f t="shared" si="2"/>
        <v>N/A</v>
      </c>
      <c r="V33" s="30" t="s">
        <v>106</v>
      </c>
    </row>
    <row r="34" spans="1:22" s="36" customFormat="1" ht="18" customHeight="1" thickBot="1" x14ac:dyDescent="0.25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0</v>
      </c>
      <c r="S34" s="35">
        <v>0</v>
      </c>
      <c r="T34" s="35">
        <v>0</v>
      </c>
      <c r="U34" s="35" t="str">
        <f t="shared" si="2"/>
        <v>N/A</v>
      </c>
      <c r="V34" s="30" t="s">
        <v>105</v>
      </c>
    </row>
    <row r="35" spans="1:22" ht="75" customHeight="1" thickTop="1" thickBot="1" x14ac:dyDescent="0.25">
      <c r="A35" s="25"/>
      <c r="B35" s="26" t="s">
        <v>37</v>
      </c>
      <c r="C35" s="69" t="s">
        <v>45</v>
      </c>
      <c r="D35" s="69"/>
      <c r="E35" s="69"/>
      <c r="F35" s="69"/>
      <c r="G35" s="69"/>
      <c r="H35" s="69"/>
      <c r="I35" s="69" t="s">
        <v>59</v>
      </c>
      <c r="J35" s="69"/>
      <c r="K35" s="69"/>
      <c r="L35" s="69" t="s">
        <v>60</v>
      </c>
      <c r="M35" s="69"/>
      <c r="N35" s="69"/>
      <c r="O35" s="69"/>
      <c r="P35" s="27" t="s">
        <v>41</v>
      </c>
      <c r="Q35" s="27" t="s">
        <v>61</v>
      </c>
      <c r="R35" s="27">
        <v>2147852.7366666668</v>
      </c>
      <c r="S35" s="27">
        <v>2147852.7366666668</v>
      </c>
      <c r="T35" s="27">
        <v>2147859.6999999997</v>
      </c>
      <c r="U35" s="27">
        <f t="shared" si="2"/>
        <v>100.00032419975607</v>
      </c>
      <c r="V35" s="28" t="s">
        <v>43</v>
      </c>
    </row>
    <row r="36" spans="1:22" ht="18.75" customHeight="1" thickTop="1" thickBot="1" x14ac:dyDescent="0.25">
      <c r="A36" s="25"/>
      <c r="B36" s="70" t="s">
        <v>104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2"/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6443478.21</v>
      </c>
      <c r="S37" s="35">
        <v>6443478.21</v>
      </c>
      <c r="T37" s="35">
        <v>6443478.21</v>
      </c>
      <c r="U37" s="35">
        <f>IF(ISERROR(T37/S37),"N/A",T37/S37*100)</f>
        <v>100</v>
      </c>
      <c r="V37" s="30" t="s">
        <v>101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</v>
      </c>
      <c r="S38" s="35">
        <v>1</v>
      </c>
      <c r="T38" s="35">
        <v>0.89</v>
      </c>
      <c r="U38" s="35">
        <f>IF(ISERROR(T38/S38),"N/A",T38/S38*100)</f>
        <v>89</v>
      </c>
      <c r="V38" s="30" t="s">
        <v>103</v>
      </c>
    </row>
    <row r="39" spans="1:22" s="36" customFormat="1" ht="18" customHeight="1" thickBot="1" x14ac:dyDescent="0.25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79</v>
      </c>
      <c r="S39" s="35">
        <v>79</v>
      </c>
      <c r="T39" s="35">
        <v>100</v>
      </c>
      <c r="U39" s="35">
        <f>IF(ISERROR(T39/S39),"N/A",T39/S39*100)</f>
        <v>126.58227848101266</v>
      </c>
      <c r="V39" s="30" t="s">
        <v>102</v>
      </c>
    </row>
    <row r="40" spans="1:22" ht="75" customHeight="1" thickTop="1" thickBot="1" x14ac:dyDescent="0.25">
      <c r="A40" s="25"/>
      <c r="B40" s="26" t="s">
        <v>37</v>
      </c>
      <c r="C40" s="69" t="s">
        <v>45</v>
      </c>
      <c r="D40" s="69"/>
      <c r="E40" s="69"/>
      <c r="F40" s="69"/>
      <c r="G40" s="69"/>
      <c r="H40" s="69"/>
      <c r="I40" s="69" t="s">
        <v>62</v>
      </c>
      <c r="J40" s="69"/>
      <c r="K40" s="69"/>
      <c r="L40" s="69" t="s">
        <v>63</v>
      </c>
      <c r="M40" s="69"/>
      <c r="N40" s="69"/>
      <c r="O40" s="69"/>
      <c r="P40" s="27" t="s">
        <v>41</v>
      </c>
      <c r="Q40" s="27" t="s">
        <v>61</v>
      </c>
      <c r="R40" s="27">
        <v>1254500.3333333333</v>
      </c>
      <c r="S40" s="27">
        <v>1254500.3333333333</v>
      </c>
      <c r="T40" s="27">
        <v>1254500.0999999999</v>
      </c>
      <c r="U40" s="27">
        <f>IF(ISERROR(T40/S40),"N/A",T40/S40*100)</f>
        <v>99.999981400297216</v>
      </c>
      <c r="V40" s="28" t="s">
        <v>43</v>
      </c>
    </row>
    <row r="41" spans="1:22" ht="18.75" customHeight="1" thickTop="1" thickBot="1" x14ac:dyDescent="0.25">
      <c r="A41" s="25"/>
      <c r="B41" s="70" t="s">
        <v>104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2"/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</v>
      </c>
      <c r="S42" s="35">
        <v>1</v>
      </c>
      <c r="T42" s="35">
        <v>1</v>
      </c>
      <c r="U42" s="35">
        <f>IF(ISERROR(T42/S42),"N/A",T42/S42*100)</f>
        <v>100</v>
      </c>
      <c r="V42" s="30" t="s">
        <v>103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99.3</v>
      </c>
      <c r="U43" s="35">
        <f>IF(ISERROR(T43/S43),"N/A",T43/S43*100)</f>
        <v>99.3</v>
      </c>
      <c r="V43" s="30" t="s">
        <v>102</v>
      </c>
    </row>
    <row r="44" spans="1:22" s="36" customFormat="1" ht="18" customHeight="1" thickBot="1" x14ac:dyDescent="0.25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3763400</v>
      </c>
      <c r="S44" s="35">
        <v>3763400</v>
      </c>
      <c r="T44" s="35">
        <v>3763400</v>
      </c>
      <c r="U44" s="35">
        <f>IF(ISERROR(T44/S44),"N/A",T44/S44*100)</f>
        <v>100</v>
      </c>
      <c r="V44" s="30" t="s">
        <v>101</v>
      </c>
    </row>
    <row r="45" spans="1:22" ht="75" customHeight="1" thickTop="1" x14ac:dyDescent="0.2">
      <c r="A45" s="25"/>
      <c r="B45" s="26" t="s">
        <v>37</v>
      </c>
      <c r="C45" s="69" t="s">
        <v>45</v>
      </c>
      <c r="D45" s="69"/>
      <c r="E45" s="69"/>
      <c r="F45" s="69"/>
      <c r="G45" s="69"/>
      <c r="H45" s="69"/>
      <c r="I45" s="69" t="s">
        <v>64</v>
      </c>
      <c r="J45" s="69"/>
      <c r="K45" s="69"/>
      <c r="L45" s="69" t="s">
        <v>65</v>
      </c>
      <c r="M45" s="69"/>
      <c r="N45" s="69"/>
      <c r="O45" s="69"/>
      <c r="P45" s="27" t="s">
        <v>41</v>
      </c>
      <c r="Q45" s="27" t="s">
        <v>56</v>
      </c>
      <c r="R45" s="27" t="s">
        <v>66</v>
      </c>
      <c r="S45" s="27" t="s">
        <v>66</v>
      </c>
      <c r="T45" s="27" t="s">
        <v>66</v>
      </c>
      <c r="U45" s="27" t="str">
        <f>IF(ISERROR(T45/S45),"N/A",T45/S45*100)</f>
        <v>N/A</v>
      </c>
      <c r="V45" s="28" t="s">
        <v>67</v>
      </c>
    </row>
  </sheetData>
  <mergeCells count="45">
    <mergeCell ref="B41:V41"/>
    <mergeCell ref="C45:H45"/>
    <mergeCell ref="I45:K45"/>
    <mergeCell ref="L45:O45"/>
    <mergeCell ref="B20:V20"/>
    <mergeCell ref="C27:H27"/>
    <mergeCell ref="I27:K27"/>
    <mergeCell ref="L27:O27"/>
    <mergeCell ref="B28:V28"/>
    <mergeCell ref="C35:H35"/>
    <mergeCell ref="I35:K35"/>
    <mergeCell ref="L35:O35"/>
    <mergeCell ref="B36:V36"/>
    <mergeCell ref="C40:H40"/>
    <mergeCell ref="I40:K40"/>
    <mergeCell ref="L40:O40"/>
    <mergeCell ref="C11:H11"/>
    <mergeCell ref="I11:K11"/>
    <mergeCell ref="L11:O11"/>
    <mergeCell ref="B12:V12"/>
    <mergeCell ref="C19:H19"/>
    <mergeCell ref="I19:K19"/>
    <mergeCell ref="L19:O19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82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18" width="13.25" style="7" customWidth="1"/>
    <col min="19" max="19" width="15" style="7" customWidth="1"/>
    <col min="20" max="20" width="13.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1589843.3016111113</v>
      </c>
      <c r="S11" s="27">
        <v>1788569.3046250001</v>
      </c>
      <c r="T11" s="27">
        <v>1362977.6877012905</v>
      </c>
      <c r="U11" s="27">
        <f>IF(ISERROR(T11/S11),"N/A",T11/S11*100)</f>
        <v>76.204913288895952</v>
      </c>
      <c r="V11" s="28" t="s">
        <v>43</v>
      </c>
    </row>
    <row r="12" spans="1:35" ht="18.75" customHeight="1" thickTop="1" thickBot="1" x14ac:dyDescent="0.25">
      <c r="A12" s="25"/>
      <c r="B12" s="70" t="s">
        <v>137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20.47</v>
      </c>
      <c r="S13" s="35">
        <v>20.47</v>
      </c>
      <c r="T13" s="35">
        <v>20.47</v>
      </c>
      <c r="U13" s="35">
        <f t="shared" ref="U13:U49" si="0">IF(ISERROR(T13/S13),"N/A",T13/S13*100)</f>
        <v>100</v>
      </c>
      <c r="V13" s="30" t="s">
        <v>129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1.58</v>
      </c>
      <c r="S14" s="35">
        <v>1.58</v>
      </c>
      <c r="T14" s="35">
        <v>0.4</v>
      </c>
      <c r="U14" s="35">
        <f t="shared" si="0"/>
        <v>25.316455696202532</v>
      </c>
      <c r="V14" s="30" t="s">
        <v>139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</v>
      </c>
      <c r="S15" s="35">
        <v>100</v>
      </c>
      <c r="T15" s="35">
        <v>0</v>
      </c>
      <c r="U15" s="35">
        <f t="shared" si="0"/>
        <v>0</v>
      </c>
      <c r="V15" s="30" t="s">
        <v>123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</v>
      </c>
      <c r="S16" s="35">
        <v>10</v>
      </c>
      <c r="T16" s="35">
        <v>25</v>
      </c>
      <c r="U16" s="35">
        <f t="shared" si="0"/>
        <v>250</v>
      </c>
      <c r="V16" s="30" t="s">
        <v>127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3.51</v>
      </c>
      <c r="S17" s="35">
        <v>3.51</v>
      </c>
      <c r="T17" s="35">
        <v>3.51</v>
      </c>
      <c r="U17" s="35">
        <f t="shared" si="0"/>
        <v>100</v>
      </c>
      <c r="V17" s="30" t="s">
        <v>146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2902105.34</v>
      </c>
      <c r="S18" s="35">
        <v>2902105.34</v>
      </c>
      <c r="T18" s="35">
        <v>2902105.34</v>
      </c>
      <c r="U18" s="35">
        <f t="shared" si="0"/>
        <v>100</v>
      </c>
      <c r="V18" s="30" t="s">
        <v>147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25</v>
      </c>
      <c r="S19" s="35">
        <v>25</v>
      </c>
      <c r="T19" s="35">
        <v>25</v>
      </c>
      <c r="U19" s="35">
        <f t="shared" si="0"/>
        <v>100</v>
      </c>
      <c r="V19" s="30" t="s">
        <v>131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138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45.26</v>
      </c>
      <c r="S21" s="35">
        <v>45.26</v>
      </c>
      <c r="T21" s="35">
        <v>45.26</v>
      </c>
      <c r="U21" s="35">
        <f t="shared" si="0"/>
        <v>100</v>
      </c>
      <c r="V21" s="30" t="s">
        <v>117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15.73</v>
      </c>
      <c r="S22" s="35">
        <v>15.73</v>
      </c>
      <c r="T22" s="35">
        <v>15.73</v>
      </c>
      <c r="U22" s="35">
        <f t="shared" si="0"/>
        <v>100</v>
      </c>
      <c r="V22" s="30" t="s">
        <v>140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8.7999999999999995E-2</v>
      </c>
      <c r="S23" s="35">
        <v>8.7999999999999995E-2</v>
      </c>
      <c r="T23" s="35">
        <v>3.8999999999999998E-3</v>
      </c>
      <c r="U23" s="35">
        <f t="shared" si="0"/>
        <v>4.4318181818181817</v>
      </c>
      <c r="V23" s="30" t="s">
        <v>116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25</v>
      </c>
      <c r="S24" s="35">
        <v>25</v>
      </c>
      <c r="T24" s="35">
        <v>28.2</v>
      </c>
      <c r="U24" s="35">
        <f t="shared" si="0"/>
        <v>112.79999999999998</v>
      </c>
      <c r="V24" s="30" t="s">
        <v>113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5.07</v>
      </c>
      <c r="S25" s="35">
        <v>5.07</v>
      </c>
      <c r="T25" s="35">
        <v>5.07</v>
      </c>
      <c r="U25" s="35">
        <f t="shared" si="0"/>
        <v>100</v>
      </c>
      <c r="V25" s="30" t="s">
        <v>115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4759721.5199999996</v>
      </c>
      <c r="S26" s="35">
        <v>4759721.5199999996</v>
      </c>
      <c r="T26" s="35">
        <v>4759721.5199999996</v>
      </c>
      <c r="U26" s="35">
        <f t="shared" si="0"/>
        <v>100</v>
      </c>
      <c r="V26" s="30" t="s">
        <v>126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30</v>
      </c>
      <c r="S27" s="35">
        <v>30</v>
      </c>
      <c r="T27" s="35">
        <v>30</v>
      </c>
      <c r="U27" s="35">
        <f t="shared" si="0"/>
        <v>100</v>
      </c>
      <c r="V27" s="30" t="s">
        <v>125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14981741.640000001</v>
      </c>
      <c r="S28" s="35">
        <v>14981741.640000001</v>
      </c>
      <c r="T28" s="35">
        <v>11.874840000000001</v>
      </c>
      <c r="U28" s="35">
        <f t="shared" si="0"/>
        <v>7.9262079705707693E-5</v>
      </c>
      <c r="V28" s="30" t="s">
        <v>128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5</v>
      </c>
      <c r="S29" s="35">
        <v>5</v>
      </c>
      <c r="T29" s="35">
        <v>5</v>
      </c>
      <c r="U29" s="35">
        <f t="shared" si="0"/>
        <v>100</v>
      </c>
      <c r="V29" s="30" t="s">
        <v>110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44.9</v>
      </c>
      <c r="S30" s="35">
        <v>44.9</v>
      </c>
      <c r="T30" s="35">
        <v>100</v>
      </c>
      <c r="U30" s="35">
        <f t="shared" si="0"/>
        <v>222.71714922048997</v>
      </c>
      <c r="V30" s="30" t="s">
        <v>141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40</v>
      </c>
      <c r="S31" s="35">
        <v>40</v>
      </c>
      <c r="T31" s="35">
        <v>40</v>
      </c>
      <c r="U31" s="35">
        <f t="shared" si="0"/>
        <v>100</v>
      </c>
      <c r="V31" s="30" t="s">
        <v>114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30</v>
      </c>
      <c r="S32" s="35">
        <v>30</v>
      </c>
      <c r="T32" s="35">
        <v>8.9499999999999993</v>
      </c>
      <c r="U32" s="35">
        <f t="shared" si="0"/>
        <v>29.833333333333329</v>
      </c>
      <c r="V32" s="30" t="s">
        <v>136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70</v>
      </c>
      <c r="S33" s="35">
        <v>70</v>
      </c>
      <c r="T33" s="35">
        <v>8.26</v>
      </c>
      <c r="U33" s="35">
        <f t="shared" si="0"/>
        <v>11.799999999999999</v>
      </c>
      <c r="V33" s="30" t="s">
        <v>111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12.15</v>
      </c>
      <c r="S34" s="35">
        <v>12.15</v>
      </c>
      <c r="T34" s="35">
        <v>12.15</v>
      </c>
      <c r="U34" s="35">
        <f t="shared" si="0"/>
        <v>100</v>
      </c>
      <c r="V34" s="30" t="s">
        <v>112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99.93</v>
      </c>
      <c r="U35" s="35">
        <f t="shared" si="0"/>
        <v>99.93</v>
      </c>
      <c r="V35" s="30" t="s">
        <v>119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1.01</v>
      </c>
      <c r="S36" s="35">
        <v>1.01</v>
      </c>
      <c r="T36" s="35">
        <v>1.01</v>
      </c>
      <c r="U36" s="35">
        <f t="shared" si="0"/>
        <v>100</v>
      </c>
      <c r="V36" s="30" t="s">
        <v>133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34.83</v>
      </c>
      <c r="U37" s="35">
        <f t="shared" si="0"/>
        <v>34.83</v>
      </c>
      <c r="V37" s="30" t="s">
        <v>134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34589678.659999996</v>
      </c>
      <c r="S38" s="35">
        <v>34589678.659999996</v>
      </c>
      <c r="T38" s="35">
        <v>34589678.659999996</v>
      </c>
      <c r="U38" s="35">
        <f t="shared" si="0"/>
        <v>100</v>
      </c>
      <c r="V38" s="30" t="s">
        <v>132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20</v>
      </c>
      <c r="S39" s="35">
        <v>20</v>
      </c>
      <c r="T39" s="35">
        <v>6</v>
      </c>
      <c r="U39" s="35">
        <f t="shared" si="0"/>
        <v>30</v>
      </c>
      <c r="V39" s="30" t="s">
        <v>122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37</v>
      </c>
      <c r="S40" s="35">
        <v>37</v>
      </c>
      <c r="T40" s="35">
        <v>34.11</v>
      </c>
      <c r="U40" s="35">
        <f t="shared" si="0"/>
        <v>92.189189189189193</v>
      </c>
      <c r="V40" s="30" t="s">
        <v>121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0.38</v>
      </c>
      <c r="S41" s="35">
        <v>0.38</v>
      </c>
      <c r="T41" s="35">
        <v>0.38</v>
      </c>
      <c r="U41" s="35">
        <f t="shared" si="0"/>
        <v>100</v>
      </c>
      <c r="V41" s="30" t="s">
        <v>108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11.78</v>
      </c>
      <c r="U42" s="35">
        <f t="shared" si="0"/>
        <v>11.78</v>
      </c>
      <c r="V42" s="30" t="s">
        <v>130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6.1</v>
      </c>
      <c r="S43" s="35">
        <v>6.1</v>
      </c>
      <c r="T43" s="35">
        <v>100</v>
      </c>
      <c r="U43" s="35">
        <f t="shared" si="0"/>
        <v>1639.3442622950822</v>
      </c>
      <c r="V43" s="30" t="s">
        <v>135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22.34</v>
      </c>
      <c r="S44" s="35">
        <v>22.34</v>
      </c>
      <c r="T44" s="35">
        <v>29.88</v>
      </c>
      <c r="U44" s="35">
        <f t="shared" si="0"/>
        <v>133.75111906893466</v>
      </c>
      <c r="V44" s="30" t="s">
        <v>124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15.93</v>
      </c>
      <c r="S45" s="35">
        <v>0</v>
      </c>
      <c r="T45" s="35">
        <v>0</v>
      </c>
      <c r="U45" s="35" t="str">
        <f t="shared" si="0"/>
        <v>N/A</v>
      </c>
      <c r="V45" s="30" t="s">
        <v>118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16.690000000000001</v>
      </c>
      <c r="S46" s="35">
        <v>0</v>
      </c>
      <c r="T46" s="35">
        <v>0</v>
      </c>
      <c r="U46" s="35" t="str">
        <f t="shared" si="0"/>
        <v>N/A</v>
      </c>
      <c r="V46" s="30" t="s">
        <v>143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8.49</v>
      </c>
      <c r="S47" s="35">
        <v>0</v>
      </c>
      <c r="T47" s="35">
        <v>0</v>
      </c>
      <c r="U47" s="35" t="str">
        <f t="shared" si="0"/>
        <v>N/A</v>
      </c>
      <c r="V47" s="30" t="s">
        <v>142</v>
      </c>
    </row>
    <row r="48" spans="1:22" s="36" customFormat="1" ht="18" customHeight="1" thickBot="1" x14ac:dyDescent="0.25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</v>
      </c>
      <c r="S48" s="35">
        <v>0</v>
      </c>
      <c r="T48" s="35">
        <v>0</v>
      </c>
      <c r="U48" s="35" t="str">
        <f t="shared" si="0"/>
        <v>N/A</v>
      </c>
      <c r="V48" s="30" t="s">
        <v>109</v>
      </c>
    </row>
    <row r="49" spans="1:22" ht="75" customHeight="1" thickTop="1" thickBot="1" x14ac:dyDescent="0.25">
      <c r="A49" s="25"/>
      <c r="B49" s="26" t="s">
        <v>37</v>
      </c>
      <c r="C49" s="69" t="s">
        <v>45</v>
      </c>
      <c r="D49" s="69"/>
      <c r="E49" s="69"/>
      <c r="F49" s="69"/>
      <c r="G49" s="69"/>
      <c r="H49" s="69"/>
      <c r="I49" s="69" t="s">
        <v>54</v>
      </c>
      <c r="J49" s="69"/>
      <c r="K49" s="69"/>
      <c r="L49" s="69" t="s">
        <v>55</v>
      </c>
      <c r="M49" s="69"/>
      <c r="N49" s="69"/>
      <c r="O49" s="69"/>
      <c r="P49" s="27" t="s">
        <v>41</v>
      </c>
      <c r="Q49" s="27" t="s">
        <v>56</v>
      </c>
      <c r="R49" s="27">
        <v>2699103.3113888893</v>
      </c>
      <c r="S49" s="27">
        <v>3134435.1606451613</v>
      </c>
      <c r="T49" s="27">
        <v>1256203.7006690002</v>
      </c>
      <c r="U49" s="27">
        <f t="shared" si="0"/>
        <v>40.077514329900374</v>
      </c>
      <c r="V49" s="28" t="s">
        <v>43</v>
      </c>
    </row>
    <row r="50" spans="1:22" ht="18.75" customHeight="1" thickTop="1" thickBot="1" x14ac:dyDescent="0.25">
      <c r="A50" s="25"/>
      <c r="B50" s="70" t="s">
        <v>137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/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40</v>
      </c>
      <c r="S51" s="35">
        <v>40</v>
      </c>
      <c r="T51" s="35">
        <v>35</v>
      </c>
      <c r="U51" s="35">
        <f t="shared" ref="U51:U87" si="1">IF(ISERROR(T51/S51),"N/A",T51/S51*100)</f>
        <v>87.5</v>
      </c>
      <c r="V51" s="30" t="s">
        <v>114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0</v>
      </c>
      <c r="U52" s="35">
        <f t="shared" si="1"/>
        <v>0</v>
      </c>
      <c r="V52" s="30" t="s">
        <v>123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32.24</v>
      </c>
      <c r="S53" s="35">
        <v>32.24</v>
      </c>
      <c r="T53" s="35">
        <v>32.24</v>
      </c>
      <c r="U53" s="35">
        <f t="shared" si="1"/>
        <v>100</v>
      </c>
      <c r="V53" s="30" t="s">
        <v>139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9.57</v>
      </c>
      <c r="S54" s="35">
        <v>9.57</v>
      </c>
      <c r="T54" s="35">
        <v>9.57</v>
      </c>
      <c r="U54" s="35">
        <f t="shared" si="1"/>
        <v>100</v>
      </c>
      <c r="V54" s="30" t="s">
        <v>140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14.84</v>
      </c>
      <c r="S55" s="35">
        <v>14.84</v>
      </c>
      <c r="T55" s="35">
        <v>14.84</v>
      </c>
      <c r="U55" s="35">
        <f t="shared" si="1"/>
        <v>100</v>
      </c>
      <c r="V55" s="30" t="s">
        <v>129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10903823.390000001</v>
      </c>
      <c r="S56" s="35">
        <v>10903823.390000001</v>
      </c>
      <c r="T56" s="35">
        <v>10903823.390000001</v>
      </c>
      <c r="U56" s="35">
        <f t="shared" si="1"/>
        <v>100</v>
      </c>
      <c r="V56" s="30" t="s">
        <v>132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0.2</v>
      </c>
      <c r="S57" s="35">
        <v>0.2</v>
      </c>
      <c r="T57" s="35">
        <v>0.2</v>
      </c>
      <c r="U57" s="35">
        <f t="shared" si="1"/>
        <v>100</v>
      </c>
      <c r="V57" s="30" t="s">
        <v>108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20</v>
      </c>
      <c r="S58" s="35">
        <v>20</v>
      </c>
      <c r="T58" s="35">
        <v>18</v>
      </c>
      <c r="U58" s="35">
        <f t="shared" si="1"/>
        <v>90</v>
      </c>
      <c r="V58" s="30" t="s">
        <v>127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38</v>
      </c>
      <c r="S59" s="35">
        <v>38</v>
      </c>
      <c r="T59" s="35">
        <v>32.43</v>
      </c>
      <c r="U59" s="35">
        <f t="shared" si="1"/>
        <v>85.34210526315789</v>
      </c>
      <c r="V59" s="30" t="s">
        <v>121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4719909.71</v>
      </c>
      <c r="S60" s="35">
        <v>4719909.71</v>
      </c>
      <c r="T60" s="35">
        <v>4719909.71</v>
      </c>
      <c r="U60" s="35">
        <f t="shared" si="1"/>
        <v>100</v>
      </c>
      <c r="V60" s="30" t="s">
        <v>126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10.88</v>
      </c>
      <c r="S61" s="35">
        <v>10.88</v>
      </c>
      <c r="T61" s="35">
        <v>17.079999999999998</v>
      </c>
      <c r="U61" s="35">
        <f t="shared" si="1"/>
        <v>156.98529411764704</v>
      </c>
      <c r="V61" s="30" t="s">
        <v>124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17.36</v>
      </c>
      <c r="S62" s="35">
        <v>17.36</v>
      </c>
      <c r="T62" s="35">
        <v>17.36</v>
      </c>
      <c r="U62" s="35">
        <f t="shared" si="1"/>
        <v>100</v>
      </c>
      <c r="V62" s="30" t="s">
        <v>117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25.18</v>
      </c>
      <c r="S63" s="35">
        <v>25.18</v>
      </c>
      <c r="T63" s="35">
        <v>100</v>
      </c>
      <c r="U63" s="35">
        <f t="shared" si="1"/>
        <v>397.14058776806991</v>
      </c>
      <c r="V63" s="30" t="s">
        <v>135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58529989.899999999</v>
      </c>
      <c r="S64" s="35">
        <v>58529989.899999999</v>
      </c>
      <c r="T64" s="35">
        <v>45.850070000000002</v>
      </c>
      <c r="U64" s="35">
        <f t="shared" si="1"/>
        <v>7.8336029236184793E-5</v>
      </c>
      <c r="V64" s="30" t="s">
        <v>128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47.04</v>
      </c>
      <c r="S65" s="35">
        <v>47.04</v>
      </c>
      <c r="T65" s="35">
        <v>47.04</v>
      </c>
      <c r="U65" s="35">
        <f t="shared" si="1"/>
        <v>100</v>
      </c>
      <c r="V65" s="30" t="s">
        <v>112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30</v>
      </c>
      <c r="S66" s="35">
        <v>30</v>
      </c>
      <c r="T66" s="35">
        <v>18.7</v>
      </c>
      <c r="U66" s="35">
        <f t="shared" si="1"/>
        <v>62.333333333333329</v>
      </c>
      <c r="V66" s="30" t="s">
        <v>136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52.37</v>
      </c>
      <c r="S67" s="35">
        <v>52.37</v>
      </c>
      <c r="T67" s="35">
        <v>52.59</v>
      </c>
      <c r="U67" s="35">
        <f t="shared" si="1"/>
        <v>100.42008783654765</v>
      </c>
      <c r="V67" s="30" t="s">
        <v>116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11</v>
      </c>
      <c r="S68" s="35">
        <v>11</v>
      </c>
      <c r="T68" s="35">
        <v>11</v>
      </c>
      <c r="U68" s="35">
        <f t="shared" si="1"/>
        <v>100</v>
      </c>
      <c r="V68" s="30" t="s">
        <v>110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>
        <v>100</v>
      </c>
      <c r="T69" s="35">
        <v>2.78</v>
      </c>
      <c r="U69" s="35">
        <f t="shared" si="1"/>
        <v>2.78</v>
      </c>
      <c r="V69" s="30" t="s">
        <v>119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20</v>
      </c>
      <c r="S70" s="35">
        <v>20</v>
      </c>
      <c r="T70" s="35">
        <v>19</v>
      </c>
      <c r="U70" s="35">
        <f t="shared" si="1"/>
        <v>95</v>
      </c>
      <c r="V70" s="30" t="s">
        <v>122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30</v>
      </c>
      <c r="S71" s="35">
        <v>30</v>
      </c>
      <c r="T71" s="35">
        <v>30</v>
      </c>
      <c r="U71" s="35">
        <f t="shared" si="1"/>
        <v>100</v>
      </c>
      <c r="V71" s="30" t="s">
        <v>125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25.38</v>
      </c>
      <c r="S72" s="35">
        <v>25.38</v>
      </c>
      <c r="T72" s="35">
        <v>25.38</v>
      </c>
      <c r="U72" s="35">
        <f t="shared" si="1"/>
        <v>100</v>
      </c>
      <c r="V72" s="30" t="s">
        <v>133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44.58</v>
      </c>
      <c r="U73" s="35">
        <f t="shared" si="1"/>
        <v>44.58</v>
      </c>
      <c r="V73" s="30" t="s">
        <v>134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23012742.73</v>
      </c>
      <c r="S74" s="35">
        <v>23012742.73</v>
      </c>
      <c r="T74" s="35">
        <v>22061417.640000001</v>
      </c>
      <c r="U74" s="35">
        <f t="shared" si="1"/>
        <v>95.866094271501908</v>
      </c>
      <c r="V74" s="30" t="s">
        <v>147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54.61</v>
      </c>
      <c r="S75" s="35">
        <v>54.61</v>
      </c>
      <c r="T75" s="35">
        <v>54.61</v>
      </c>
      <c r="U75" s="35">
        <f t="shared" si="1"/>
        <v>100</v>
      </c>
      <c r="V75" s="30" t="s">
        <v>115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5</v>
      </c>
      <c r="S76" s="35">
        <v>5</v>
      </c>
      <c r="T76" s="35">
        <v>100</v>
      </c>
      <c r="U76" s="35">
        <f t="shared" si="1"/>
        <v>2000</v>
      </c>
      <c r="V76" s="30" t="s">
        <v>141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</v>
      </c>
      <c r="U77" s="35">
        <f t="shared" si="1"/>
        <v>100</v>
      </c>
      <c r="V77" s="30" t="s">
        <v>138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15</v>
      </c>
      <c r="S78" s="35">
        <v>15</v>
      </c>
      <c r="T78" s="35">
        <v>4.9400000000000004</v>
      </c>
      <c r="U78" s="35">
        <f t="shared" si="1"/>
        <v>32.933333333333337</v>
      </c>
      <c r="V78" s="30" t="s">
        <v>111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45</v>
      </c>
      <c r="S79" s="35">
        <v>45</v>
      </c>
      <c r="T79" s="35">
        <v>45</v>
      </c>
      <c r="U79" s="35">
        <f t="shared" si="1"/>
        <v>100</v>
      </c>
      <c r="V79" s="30" t="s">
        <v>131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17.64</v>
      </c>
      <c r="S80" s="35">
        <v>17.64</v>
      </c>
      <c r="T80" s="35">
        <v>19.46</v>
      </c>
      <c r="U80" s="35">
        <f t="shared" si="1"/>
        <v>110.31746031746033</v>
      </c>
      <c r="V80" s="30" t="s">
        <v>113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62.94</v>
      </c>
      <c r="S81" s="35">
        <v>62.94</v>
      </c>
      <c r="T81" s="35">
        <v>62.63</v>
      </c>
      <c r="U81" s="35">
        <f t="shared" si="1"/>
        <v>99.507467429297748</v>
      </c>
      <c r="V81" s="30" t="s">
        <v>146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0</v>
      </c>
      <c r="T82" s="35">
        <v>0</v>
      </c>
      <c r="U82" s="35" t="str">
        <f t="shared" si="1"/>
        <v>N/A</v>
      </c>
      <c r="V82" s="30" t="s">
        <v>130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100</v>
      </c>
      <c r="S83" s="35">
        <v>0</v>
      </c>
      <c r="T83" s="35">
        <v>0</v>
      </c>
      <c r="U83" s="35" t="str">
        <f t="shared" si="1"/>
        <v>N/A</v>
      </c>
      <c r="V83" s="30" t="s">
        <v>109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16.559999999999999</v>
      </c>
      <c r="S84" s="35">
        <v>0</v>
      </c>
      <c r="T84" s="35">
        <v>0</v>
      </c>
      <c r="U84" s="35" t="str">
        <f t="shared" si="1"/>
        <v>N/A</v>
      </c>
      <c r="V84" s="30" t="s">
        <v>143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8.67</v>
      </c>
      <c r="S85" s="35">
        <v>0</v>
      </c>
      <c r="T85" s="35">
        <v>0</v>
      </c>
      <c r="U85" s="35" t="str">
        <f t="shared" si="1"/>
        <v>N/A</v>
      </c>
      <c r="V85" s="30" t="s">
        <v>142</v>
      </c>
    </row>
    <row r="86" spans="1:22" s="36" customFormat="1" ht="18" customHeight="1" thickBot="1" x14ac:dyDescent="0.25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4</v>
      </c>
      <c r="S86" s="35">
        <v>0</v>
      </c>
      <c r="T86" s="35">
        <v>0</v>
      </c>
      <c r="U86" s="35" t="str">
        <f t="shared" si="1"/>
        <v>N/A</v>
      </c>
      <c r="V86" s="30" t="s">
        <v>145</v>
      </c>
    </row>
    <row r="87" spans="1:22" ht="75" customHeight="1" thickTop="1" thickBot="1" x14ac:dyDescent="0.25">
      <c r="A87" s="25"/>
      <c r="B87" s="26" t="s">
        <v>37</v>
      </c>
      <c r="C87" s="69" t="s">
        <v>45</v>
      </c>
      <c r="D87" s="69"/>
      <c r="E87" s="69"/>
      <c r="F87" s="69"/>
      <c r="G87" s="69"/>
      <c r="H87" s="69"/>
      <c r="I87" s="69" t="s">
        <v>57</v>
      </c>
      <c r="J87" s="69"/>
      <c r="K87" s="69"/>
      <c r="L87" s="69" t="s">
        <v>58</v>
      </c>
      <c r="M87" s="69"/>
      <c r="N87" s="69"/>
      <c r="O87" s="69"/>
      <c r="P87" s="27" t="s">
        <v>41</v>
      </c>
      <c r="Q87" s="27" t="s">
        <v>56</v>
      </c>
      <c r="R87" s="27">
        <v>3686858.2502702717</v>
      </c>
      <c r="S87" s="27">
        <v>4400309.6074193548</v>
      </c>
      <c r="T87" s="27">
        <v>3111248.2034959993</v>
      </c>
      <c r="U87" s="27">
        <f t="shared" si="1"/>
        <v>70.705211248093292</v>
      </c>
      <c r="V87" s="28" t="s">
        <v>43</v>
      </c>
    </row>
    <row r="88" spans="1:22" ht="18.75" customHeight="1" thickTop="1" thickBot="1" x14ac:dyDescent="0.25">
      <c r="A88" s="25"/>
      <c r="B88" s="70" t="s">
        <v>137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2"/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8585058.7200000007</v>
      </c>
      <c r="S89" s="35">
        <v>8585058.7200000007</v>
      </c>
      <c r="T89" s="35">
        <v>8585058.7200000007</v>
      </c>
      <c r="U89" s="35">
        <f t="shared" ref="U89:U126" si="2">IF(ISERROR(T89/S89),"N/A",T89/S89*100)</f>
        <v>100</v>
      </c>
      <c r="V89" s="30" t="s">
        <v>126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100</v>
      </c>
      <c r="U90" s="35">
        <f t="shared" si="2"/>
        <v>100</v>
      </c>
      <c r="V90" s="30" t="s">
        <v>138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20</v>
      </c>
      <c r="S91" s="35">
        <v>20</v>
      </c>
      <c r="T91" s="35">
        <v>68</v>
      </c>
      <c r="U91" s="35">
        <f t="shared" si="2"/>
        <v>340</v>
      </c>
      <c r="V91" s="30" t="s">
        <v>122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30.42</v>
      </c>
      <c r="S92" s="35">
        <v>30.42</v>
      </c>
      <c r="T92" s="35">
        <v>30.42</v>
      </c>
      <c r="U92" s="35">
        <f t="shared" si="2"/>
        <v>100</v>
      </c>
      <c r="V92" s="30" t="s">
        <v>115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28</v>
      </c>
      <c r="S93" s="35">
        <v>28</v>
      </c>
      <c r="T93" s="35">
        <v>28</v>
      </c>
      <c r="U93" s="35">
        <f t="shared" si="2"/>
        <v>100</v>
      </c>
      <c r="V93" s="30" t="s">
        <v>110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</v>
      </c>
      <c r="S94" s="35">
        <v>10</v>
      </c>
      <c r="T94" s="35">
        <v>25</v>
      </c>
      <c r="U94" s="35">
        <f t="shared" si="2"/>
        <v>250</v>
      </c>
      <c r="V94" s="30" t="s">
        <v>127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25</v>
      </c>
      <c r="S95" s="35">
        <v>25</v>
      </c>
      <c r="T95" s="35">
        <v>25</v>
      </c>
      <c r="U95" s="35">
        <f t="shared" si="2"/>
        <v>100</v>
      </c>
      <c r="V95" s="30" t="s">
        <v>114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37952087.759999998</v>
      </c>
      <c r="S96" s="35">
        <v>37952087.759999998</v>
      </c>
      <c r="T96" s="35">
        <v>31.07488</v>
      </c>
      <c r="U96" s="35">
        <f t="shared" si="2"/>
        <v>8.1879237307075622E-5</v>
      </c>
      <c r="V96" s="30" t="s">
        <v>128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19.510000000000002</v>
      </c>
      <c r="U97" s="35">
        <f t="shared" si="2"/>
        <v>19.510000000000002</v>
      </c>
      <c r="V97" s="30" t="s">
        <v>134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50.1</v>
      </c>
      <c r="S98" s="35">
        <v>50.1</v>
      </c>
      <c r="T98" s="35">
        <v>100</v>
      </c>
      <c r="U98" s="35">
        <f t="shared" si="2"/>
        <v>199.60079840319361</v>
      </c>
      <c r="V98" s="30" t="s">
        <v>141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49.38</v>
      </c>
      <c r="S99" s="35">
        <v>49.38</v>
      </c>
      <c r="T99" s="35">
        <v>49.38</v>
      </c>
      <c r="U99" s="35">
        <f t="shared" si="2"/>
        <v>100</v>
      </c>
      <c r="V99" s="30" t="s">
        <v>129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26</v>
      </c>
      <c r="S100" s="35">
        <v>26</v>
      </c>
      <c r="T100" s="35">
        <v>27.83</v>
      </c>
      <c r="U100" s="35">
        <f t="shared" si="2"/>
        <v>107.03846153846153</v>
      </c>
      <c r="V100" s="30" t="s">
        <v>113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0</v>
      </c>
      <c r="U101" s="35">
        <f t="shared" si="2"/>
        <v>0</v>
      </c>
      <c r="V101" s="30" t="s">
        <v>123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30</v>
      </c>
      <c r="S102" s="35">
        <v>30</v>
      </c>
      <c r="T102" s="35">
        <v>30</v>
      </c>
      <c r="U102" s="35">
        <f t="shared" si="2"/>
        <v>100</v>
      </c>
      <c r="V102" s="30" t="s">
        <v>125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20</v>
      </c>
      <c r="S103" s="35">
        <v>20</v>
      </c>
      <c r="T103" s="35">
        <v>27.92</v>
      </c>
      <c r="U103" s="35">
        <f t="shared" si="2"/>
        <v>139.60000000000002</v>
      </c>
      <c r="V103" s="30" t="s">
        <v>121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100</v>
      </c>
      <c r="S104" s="35">
        <v>100</v>
      </c>
      <c r="T104" s="35">
        <v>99.92</v>
      </c>
      <c r="U104" s="35">
        <f t="shared" si="2"/>
        <v>99.92</v>
      </c>
      <c r="V104" s="30" t="s">
        <v>130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37107799.369999997</v>
      </c>
      <c r="S105" s="35">
        <v>37107799.369999997</v>
      </c>
      <c r="T105" s="35">
        <v>37107799.369999997</v>
      </c>
      <c r="U105" s="35">
        <f t="shared" si="2"/>
        <v>100</v>
      </c>
      <c r="V105" s="30" t="s">
        <v>132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35.81</v>
      </c>
      <c r="S106" s="35">
        <v>35.81</v>
      </c>
      <c r="T106" s="35">
        <v>35.770000000000003</v>
      </c>
      <c r="U106" s="35">
        <f t="shared" si="2"/>
        <v>99.888299357721309</v>
      </c>
      <c r="V106" s="30" t="s">
        <v>112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59.13</v>
      </c>
      <c r="S107" s="35">
        <v>59.13</v>
      </c>
      <c r="T107" s="35">
        <v>53.04</v>
      </c>
      <c r="U107" s="35">
        <f t="shared" si="2"/>
        <v>89.700659563673256</v>
      </c>
      <c r="V107" s="30" t="s">
        <v>124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20</v>
      </c>
      <c r="S108" s="35">
        <v>20</v>
      </c>
      <c r="T108" s="35">
        <v>63.66</v>
      </c>
      <c r="U108" s="35">
        <f t="shared" si="2"/>
        <v>318.29999999999995</v>
      </c>
      <c r="V108" s="30" t="s">
        <v>136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100</v>
      </c>
      <c r="S109" s="35">
        <v>100</v>
      </c>
      <c r="T109" s="35">
        <v>5.88</v>
      </c>
      <c r="U109" s="35">
        <f t="shared" si="2"/>
        <v>5.88</v>
      </c>
      <c r="V109" s="30" t="s">
        <v>119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100</v>
      </c>
      <c r="S110" s="35">
        <v>100</v>
      </c>
      <c r="T110" s="35">
        <v>92.66</v>
      </c>
      <c r="U110" s="35">
        <f t="shared" si="2"/>
        <v>92.66</v>
      </c>
      <c r="V110" s="30" t="s">
        <v>111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17.78</v>
      </c>
      <c r="S111" s="35">
        <v>17.78</v>
      </c>
      <c r="T111" s="35">
        <v>17.78</v>
      </c>
      <c r="U111" s="35">
        <f t="shared" si="2"/>
        <v>100</v>
      </c>
      <c r="V111" s="30" t="s">
        <v>117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52763368.850000001</v>
      </c>
      <c r="S112" s="35">
        <v>52763368.850000001</v>
      </c>
      <c r="T112" s="35">
        <v>47643368.850000001</v>
      </c>
      <c r="U112" s="35">
        <f t="shared" si="2"/>
        <v>90.296298148521274</v>
      </c>
      <c r="V112" s="30" t="s">
        <v>147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33.549999999999997</v>
      </c>
      <c r="S113" s="35">
        <v>33.549999999999997</v>
      </c>
      <c r="T113" s="35">
        <v>33.549999999999997</v>
      </c>
      <c r="U113" s="35">
        <f t="shared" si="2"/>
        <v>100</v>
      </c>
      <c r="V113" s="30" t="s">
        <v>146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50</v>
      </c>
      <c r="S114" s="35">
        <v>50</v>
      </c>
      <c r="T114" s="35">
        <v>50</v>
      </c>
      <c r="U114" s="35">
        <f t="shared" si="2"/>
        <v>100</v>
      </c>
      <c r="V114" s="30" t="s">
        <v>131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0.3</v>
      </c>
      <c r="S115" s="35">
        <v>0.3</v>
      </c>
      <c r="T115" s="35">
        <v>0.3</v>
      </c>
      <c r="U115" s="35">
        <f t="shared" si="2"/>
        <v>100</v>
      </c>
      <c r="V115" s="30" t="s">
        <v>108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63.72</v>
      </c>
      <c r="S116" s="35">
        <v>63.72</v>
      </c>
      <c r="T116" s="35">
        <v>100</v>
      </c>
      <c r="U116" s="35">
        <f t="shared" si="2"/>
        <v>156.93659761456371</v>
      </c>
      <c r="V116" s="30" t="s">
        <v>135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21.67</v>
      </c>
      <c r="S117" s="35">
        <v>21.67</v>
      </c>
      <c r="T117" s="35">
        <v>22.74</v>
      </c>
      <c r="U117" s="35">
        <f t="shared" si="2"/>
        <v>104.93770189201659</v>
      </c>
      <c r="V117" s="30" t="s">
        <v>116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59</v>
      </c>
      <c r="S118" s="35">
        <v>59</v>
      </c>
      <c r="T118" s="35">
        <v>48.46</v>
      </c>
      <c r="U118" s="35">
        <f t="shared" si="2"/>
        <v>82.13559322033899</v>
      </c>
      <c r="V118" s="30" t="s">
        <v>139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33.270000000000003</v>
      </c>
      <c r="S119" s="35">
        <v>33.270000000000003</v>
      </c>
      <c r="T119" s="35">
        <v>33.270000000000003</v>
      </c>
      <c r="U119" s="35">
        <f t="shared" si="2"/>
        <v>100</v>
      </c>
      <c r="V119" s="30" t="s">
        <v>133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</v>
      </c>
      <c r="S120" s="35">
        <v>0</v>
      </c>
      <c r="T120" s="35">
        <v>0</v>
      </c>
      <c r="U120" s="35" t="str">
        <f t="shared" si="2"/>
        <v>N/A</v>
      </c>
      <c r="V120" s="30" t="s">
        <v>145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3936.31</v>
      </c>
      <c r="S121" s="35">
        <v>0</v>
      </c>
      <c r="T121" s="35">
        <v>0</v>
      </c>
      <c r="U121" s="35" t="str">
        <f t="shared" si="2"/>
        <v>N/A</v>
      </c>
      <c r="V121" s="30" t="s">
        <v>144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36.83</v>
      </c>
      <c r="S122" s="35">
        <v>0</v>
      </c>
      <c r="T122" s="35">
        <v>0</v>
      </c>
      <c r="U122" s="35" t="str">
        <f t="shared" si="2"/>
        <v>N/A</v>
      </c>
      <c r="V122" s="30" t="s">
        <v>143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20.43</v>
      </c>
      <c r="S123" s="35">
        <v>0</v>
      </c>
      <c r="T123" s="35">
        <v>0</v>
      </c>
      <c r="U123" s="35" t="str">
        <f t="shared" si="2"/>
        <v>N/A</v>
      </c>
      <c r="V123" s="30" t="s">
        <v>142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62.86</v>
      </c>
      <c r="S124" s="35">
        <v>0</v>
      </c>
      <c r="T124" s="35">
        <v>0</v>
      </c>
      <c r="U124" s="35" t="str">
        <f t="shared" si="2"/>
        <v>N/A</v>
      </c>
      <c r="V124" s="30" t="s">
        <v>118</v>
      </c>
    </row>
    <row r="125" spans="1:22" s="36" customFormat="1" ht="18" customHeight="1" thickBot="1" x14ac:dyDescent="0.25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100</v>
      </c>
      <c r="S125" s="35">
        <v>0</v>
      </c>
      <c r="T125" s="35">
        <v>0</v>
      </c>
      <c r="U125" s="35" t="str">
        <f t="shared" si="2"/>
        <v>N/A</v>
      </c>
      <c r="V125" s="30" t="s">
        <v>109</v>
      </c>
    </row>
    <row r="126" spans="1:22" ht="75" customHeight="1" thickTop="1" thickBot="1" x14ac:dyDescent="0.25">
      <c r="A126" s="25"/>
      <c r="B126" s="26" t="s">
        <v>37</v>
      </c>
      <c r="C126" s="69" t="s">
        <v>45</v>
      </c>
      <c r="D126" s="69"/>
      <c r="E126" s="69"/>
      <c r="F126" s="69"/>
      <c r="G126" s="69"/>
      <c r="H126" s="69"/>
      <c r="I126" s="69" t="s">
        <v>59</v>
      </c>
      <c r="J126" s="69"/>
      <c r="K126" s="69"/>
      <c r="L126" s="69" t="s">
        <v>60</v>
      </c>
      <c r="M126" s="69"/>
      <c r="N126" s="69"/>
      <c r="O126" s="69"/>
      <c r="P126" s="27" t="s">
        <v>41</v>
      </c>
      <c r="Q126" s="27" t="s">
        <v>61</v>
      </c>
      <c r="R126" s="27">
        <v>3780453.9386956515</v>
      </c>
      <c r="S126" s="27">
        <v>3780453.9386956515</v>
      </c>
      <c r="T126" s="27">
        <v>4347480.2229999993</v>
      </c>
      <c r="U126" s="27">
        <f t="shared" si="2"/>
        <v>114.99889414073871</v>
      </c>
      <c r="V126" s="28" t="s">
        <v>43</v>
      </c>
    </row>
    <row r="127" spans="1:22" ht="18.75" customHeight="1" thickTop="1" thickBot="1" x14ac:dyDescent="0.25">
      <c r="A127" s="25"/>
      <c r="B127" s="70" t="s">
        <v>137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1"/>
      <c r="S127" s="71"/>
      <c r="T127" s="71"/>
      <c r="U127" s="71"/>
      <c r="V127" s="72"/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2</v>
      </c>
      <c r="S128" s="35">
        <v>2</v>
      </c>
      <c r="T128" s="35">
        <v>2</v>
      </c>
      <c r="U128" s="35">
        <f t="shared" ref="U128:U151" si="3">IF(ISERROR(T128/S128),"N/A",T128/S128*100)</f>
        <v>100</v>
      </c>
      <c r="V128" s="30" t="s">
        <v>110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100</v>
      </c>
      <c r="S129" s="35">
        <v>100</v>
      </c>
      <c r="T129" s="35">
        <v>0</v>
      </c>
      <c r="U129" s="35">
        <f t="shared" si="3"/>
        <v>0</v>
      </c>
      <c r="V129" s="30" t="s">
        <v>112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100</v>
      </c>
      <c r="S130" s="35">
        <v>100</v>
      </c>
      <c r="T130" s="35">
        <v>100</v>
      </c>
      <c r="U130" s="35">
        <f t="shared" si="3"/>
        <v>100</v>
      </c>
      <c r="V130" s="30" t="s">
        <v>141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0.11</v>
      </c>
      <c r="S131" s="35">
        <v>0.11</v>
      </c>
      <c r="T131" s="35">
        <v>0.11</v>
      </c>
      <c r="U131" s="35">
        <f t="shared" si="3"/>
        <v>100</v>
      </c>
      <c r="V131" s="30" t="s">
        <v>108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5</v>
      </c>
      <c r="S132" s="35">
        <v>5</v>
      </c>
      <c r="T132" s="35">
        <v>5</v>
      </c>
      <c r="U132" s="35">
        <f t="shared" si="3"/>
        <v>100</v>
      </c>
      <c r="V132" s="30" t="s">
        <v>140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100</v>
      </c>
      <c r="S133" s="35">
        <v>100</v>
      </c>
      <c r="T133" s="35">
        <v>0</v>
      </c>
      <c r="U133" s="35">
        <f t="shared" si="3"/>
        <v>0</v>
      </c>
      <c r="V133" s="30" t="s">
        <v>123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20.48</v>
      </c>
      <c r="S134" s="35">
        <v>20.48</v>
      </c>
      <c r="T134" s="35">
        <v>0</v>
      </c>
      <c r="U134" s="35">
        <f t="shared" si="3"/>
        <v>0</v>
      </c>
      <c r="V134" s="30" t="s">
        <v>118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7.93</v>
      </c>
      <c r="S135" s="35">
        <v>7.93</v>
      </c>
      <c r="T135" s="35">
        <v>10.039999999999999</v>
      </c>
      <c r="U135" s="35">
        <f t="shared" si="3"/>
        <v>126.6078184110971</v>
      </c>
      <c r="V135" s="30" t="s">
        <v>124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35</v>
      </c>
      <c r="S136" s="35">
        <v>35</v>
      </c>
      <c r="T136" s="35">
        <v>44</v>
      </c>
      <c r="U136" s="35">
        <f t="shared" si="3"/>
        <v>125.71428571428571</v>
      </c>
      <c r="V136" s="30" t="s">
        <v>113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86949051.719999999</v>
      </c>
      <c r="S137" s="35">
        <v>86949051.719999999</v>
      </c>
      <c r="T137" s="35">
        <v>86948753.989999995</v>
      </c>
      <c r="U137" s="35">
        <f t="shared" si="3"/>
        <v>99.999657581084421</v>
      </c>
      <c r="V137" s="30" t="s">
        <v>132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si="3"/>
        <v>100</v>
      </c>
      <c r="V138" s="30" t="s">
        <v>131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10.69</v>
      </c>
      <c r="S139" s="35">
        <v>10.69</v>
      </c>
      <c r="T139" s="35">
        <v>10.69</v>
      </c>
      <c r="U139" s="35">
        <f t="shared" si="3"/>
        <v>100</v>
      </c>
      <c r="V139" s="30" t="s">
        <v>133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100</v>
      </c>
      <c r="S140" s="35">
        <v>100</v>
      </c>
      <c r="T140" s="35">
        <v>100</v>
      </c>
      <c r="U140" s="35">
        <f t="shared" si="3"/>
        <v>100</v>
      </c>
      <c r="V140" s="30" t="s">
        <v>111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0</v>
      </c>
      <c r="S141" s="35">
        <v>0</v>
      </c>
      <c r="T141" s="35">
        <v>0</v>
      </c>
      <c r="U141" s="35" t="str">
        <f t="shared" si="3"/>
        <v>N/A</v>
      </c>
      <c r="V141" s="30" t="s">
        <v>136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100</v>
      </c>
      <c r="T142" s="35">
        <v>50</v>
      </c>
      <c r="U142" s="35">
        <f t="shared" si="3"/>
        <v>50</v>
      </c>
      <c r="V142" s="30" t="s">
        <v>114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100</v>
      </c>
      <c r="S143" s="35">
        <v>100</v>
      </c>
      <c r="T143" s="35">
        <v>86</v>
      </c>
      <c r="U143" s="35">
        <f t="shared" si="3"/>
        <v>86</v>
      </c>
      <c r="V143" s="30" t="s">
        <v>139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7.66</v>
      </c>
      <c r="S144" s="35">
        <v>7.66</v>
      </c>
      <c r="T144" s="35">
        <v>7.66</v>
      </c>
      <c r="U144" s="35">
        <f t="shared" si="3"/>
        <v>100</v>
      </c>
      <c r="V144" s="30" t="s">
        <v>121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0</v>
      </c>
      <c r="U145" s="35">
        <f t="shared" si="3"/>
        <v>0</v>
      </c>
      <c r="V145" s="30" t="s">
        <v>122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30</v>
      </c>
      <c r="U146" s="35">
        <f t="shared" si="3"/>
        <v>30</v>
      </c>
      <c r="V146" s="30" t="s">
        <v>127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100</v>
      </c>
      <c r="S147" s="35">
        <v>100</v>
      </c>
      <c r="T147" s="35">
        <v>100</v>
      </c>
      <c r="U147" s="35">
        <f t="shared" si="3"/>
        <v>100</v>
      </c>
      <c r="V147" s="30" t="s">
        <v>116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100</v>
      </c>
      <c r="S148" s="35">
        <v>100</v>
      </c>
      <c r="T148" s="35">
        <v>100</v>
      </c>
      <c r="U148" s="35">
        <f t="shared" si="3"/>
        <v>100</v>
      </c>
      <c r="V148" s="30" t="s">
        <v>138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100</v>
      </c>
      <c r="S149" s="35">
        <v>100</v>
      </c>
      <c r="T149" s="35">
        <v>100</v>
      </c>
      <c r="U149" s="35">
        <f t="shared" si="3"/>
        <v>100</v>
      </c>
      <c r="V149" s="30" t="s">
        <v>126</v>
      </c>
    </row>
    <row r="150" spans="1:22" s="36" customFormat="1" ht="18" customHeight="1" thickBot="1" x14ac:dyDescent="0.25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100</v>
      </c>
      <c r="S150" s="35">
        <v>100</v>
      </c>
      <c r="T150" s="35">
        <v>4.97</v>
      </c>
      <c r="U150" s="35">
        <f t="shared" si="3"/>
        <v>4.97</v>
      </c>
      <c r="V150" s="30" t="s">
        <v>119</v>
      </c>
    </row>
    <row r="151" spans="1:22" ht="75" customHeight="1" thickTop="1" thickBot="1" x14ac:dyDescent="0.25">
      <c r="A151" s="25"/>
      <c r="B151" s="26" t="s">
        <v>37</v>
      </c>
      <c r="C151" s="69" t="s">
        <v>45</v>
      </c>
      <c r="D151" s="69"/>
      <c r="E151" s="69"/>
      <c r="F151" s="69"/>
      <c r="G151" s="69"/>
      <c r="H151" s="69"/>
      <c r="I151" s="69" t="s">
        <v>62</v>
      </c>
      <c r="J151" s="69"/>
      <c r="K151" s="69"/>
      <c r="L151" s="69" t="s">
        <v>63</v>
      </c>
      <c r="M151" s="69"/>
      <c r="N151" s="69"/>
      <c r="O151" s="69"/>
      <c r="P151" s="27" t="s">
        <v>41</v>
      </c>
      <c r="Q151" s="27" t="s">
        <v>61</v>
      </c>
      <c r="R151" s="27">
        <v>7878952.5089655165</v>
      </c>
      <c r="S151" s="27">
        <v>7878952.5089655165</v>
      </c>
      <c r="T151" s="27">
        <v>3478035.3014171999</v>
      </c>
      <c r="U151" s="27">
        <f t="shared" si="3"/>
        <v>44.143371818265422</v>
      </c>
      <c r="V151" s="28" t="s">
        <v>43</v>
      </c>
    </row>
    <row r="152" spans="1:22" ht="18.75" customHeight="1" thickTop="1" thickBot="1" x14ac:dyDescent="0.25">
      <c r="A152" s="25"/>
      <c r="B152" s="70" t="s">
        <v>137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71"/>
      <c r="S152" s="71"/>
      <c r="T152" s="71"/>
      <c r="U152" s="71"/>
      <c r="V152" s="72"/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50</v>
      </c>
      <c r="S153" s="35">
        <v>50</v>
      </c>
      <c r="T153" s="35">
        <v>99.82</v>
      </c>
      <c r="U153" s="35">
        <f t="shared" ref="U153:U182" si="4">IF(ISERROR(T153/S153),"N/A",T153/S153*100)</f>
        <v>199.64</v>
      </c>
      <c r="V153" s="30" t="s">
        <v>136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100</v>
      </c>
      <c r="S154" s="35">
        <v>100</v>
      </c>
      <c r="T154" s="35">
        <v>100</v>
      </c>
      <c r="U154" s="35">
        <f t="shared" si="4"/>
        <v>100</v>
      </c>
      <c r="V154" s="30" t="s">
        <v>135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100</v>
      </c>
      <c r="S155" s="35">
        <v>100</v>
      </c>
      <c r="T155" s="35">
        <v>98.75</v>
      </c>
      <c r="U155" s="35">
        <f t="shared" si="4"/>
        <v>98.75</v>
      </c>
      <c r="V155" s="30" t="s">
        <v>134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100</v>
      </c>
      <c r="S156" s="35">
        <v>100</v>
      </c>
      <c r="T156" s="35">
        <v>98.83</v>
      </c>
      <c r="U156" s="35">
        <f t="shared" si="4"/>
        <v>98.83</v>
      </c>
      <c r="V156" s="30" t="s">
        <v>133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86949051.719999999</v>
      </c>
      <c r="S157" s="35">
        <v>86949051.719999999</v>
      </c>
      <c r="T157" s="35">
        <v>86948753.989999995</v>
      </c>
      <c r="U157" s="35">
        <f t="shared" si="4"/>
        <v>99.999657581084421</v>
      </c>
      <c r="V157" s="30" t="s">
        <v>132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100</v>
      </c>
      <c r="S158" s="35">
        <v>100</v>
      </c>
      <c r="T158" s="35">
        <v>100</v>
      </c>
      <c r="U158" s="35">
        <f t="shared" si="4"/>
        <v>100</v>
      </c>
      <c r="V158" s="30" t="s">
        <v>131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26530144</v>
      </c>
      <c r="S159" s="35">
        <v>26530144</v>
      </c>
      <c r="T159" s="35">
        <v>99.92</v>
      </c>
      <c r="U159" s="35">
        <f t="shared" si="4"/>
        <v>3.7662818565930135E-4</v>
      </c>
      <c r="V159" s="30" t="s">
        <v>130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100</v>
      </c>
      <c r="S160" s="35">
        <v>100</v>
      </c>
      <c r="T160" s="35">
        <v>86.07</v>
      </c>
      <c r="U160" s="35">
        <f t="shared" si="4"/>
        <v>86.07</v>
      </c>
      <c r="V160" s="30" t="s">
        <v>129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115008177.73</v>
      </c>
      <c r="S161" s="35">
        <v>115008177.73</v>
      </c>
      <c r="T161" s="35">
        <v>93.405429999999996</v>
      </c>
      <c r="U161" s="35">
        <f t="shared" si="4"/>
        <v>8.1216337693206572E-5</v>
      </c>
      <c r="V161" s="30" t="s">
        <v>128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100</v>
      </c>
      <c r="S162" s="35">
        <v>100</v>
      </c>
      <c r="T162" s="35">
        <v>74</v>
      </c>
      <c r="U162" s="35">
        <f t="shared" si="4"/>
        <v>74</v>
      </c>
      <c r="V162" s="30" t="s">
        <v>127</v>
      </c>
    </row>
    <row r="163" spans="1:22" s="36" customFormat="1" ht="18" customHeight="1" x14ac:dyDescent="0.2">
      <c r="A163" s="29"/>
      <c r="B163" s="30" t="s">
        <v>45</v>
      </c>
      <c r="C163" s="30"/>
      <c r="D163" s="31"/>
      <c r="E163" s="30"/>
      <c r="F163" s="30"/>
      <c r="G163" s="30"/>
      <c r="H163" s="30"/>
      <c r="I163" s="32"/>
      <c r="J163" s="33"/>
      <c r="K163" s="32"/>
      <c r="L163" s="33"/>
      <c r="M163" s="32"/>
      <c r="N163" s="33"/>
      <c r="O163" s="32"/>
      <c r="P163" s="33"/>
      <c r="Q163" s="34"/>
      <c r="R163" s="35">
        <v>100</v>
      </c>
      <c r="S163" s="35">
        <v>100</v>
      </c>
      <c r="T163" s="35">
        <v>100</v>
      </c>
      <c r="U163" s="35">
        <f t="shared" si="4"/>
        <v>100</v>
      </c>
      <c r="V163" s="30" t="s">
        <v>126</v>
      </c>
    </row>
    <row r="164" spans="1:22" s="36" customFormat="1" ht="18" customHeight="1" x14ac:dyDescent="0.2">
      <c r="A164" s="29"/>
      <c r="B164" s="30" t="s">
        <v>45</v>
      </c>
      <c r="C164" s="30"/>
      <c r="D164" s="31"/>
      <c r="E164" s="30"/>
      <c r="F164" s="30"/>
      <c r="G164" s="30"/>
      <c r="H164" s="30"/>
      <c r="I164" s="32"/>
      <c r="J164" s="33"/>
      <c r="K164" s="32"/>
      <c r="L164" s="33"/>
      <c r="M164" s="32"/>
      <c r="N164" s="33"/>
      <c r="O164" s="32"/>
      <c r="P164" s="33"/>
      <c r="Q164" s="34"/>
      <c r="R164" s="35">
        <v>80</v>
      </c>
      <c r="S164" s="35">
        <v>80</v>
      </c>
      <c r="T164" s="35">
        <v>80</v>
      </c>
      <c r="U164" s="35">
        <f t="shared" si="4"/>
        <v>100</v>
      </c>
      <c r="V164" s="30" t="s">
        <v>125</v>
      </c>
    </row>
    <row r="165" spans="1:22" s="36" customFormat="1" ht="18" customHeight="1" x14ac:dyDescent="0.2">
      <c r="A165" s="29"/>
      <c r="B165" s="30" t="s">
        <v>45</v>
      </c>
      <c r="C165" s="30"/>
      <c r="D165" s="31"/>
      <c r="E165" s="30"/>
      <c r="F165" s="30"/>
      <c r="G165" s="30"/>
      <c r="H165" s="30"/>
      <c r="I165" s="32"/>
      <c r="J165" s="33"/>
      <c r="K165" s="32"/>
      <c r="L165" s="33"/>
      <c r="M165" s="32"/>
      <c r="N165" s="33"/>
      <c r="O165" s="32"/>
      <c r="P165" s="33"/>
      <c r="Q165" s="34"/>
      <c r="R165" s="35">
        <v>100</v>
      </c>
      <c r="S165" s="35">
        <v>100</v>
      </c>
      <c r="T165" s="35">
        <v>99.95</v>
      </c>
      <c r="U165" s="35">
        <f t="shared" si="4"/>
        <v>99.95</v>
      </c>
      <c r="V165" s="30" t="s">
        <v>124</v>
      </c>
    </row>
    <row r="166" spans="1:22" s="36" customFormat="1" ht="18" customHeight="1" x14ac:dyDescent="0.2">
      <c r="A166" s="29"/>
      <c r="B166" s="30" t="s">
        <v>45</v>
      </c>
      <c r="C166" s="30"/>
      <c r="D166" s="31"/>
      <c r="E166" s="30"/>
      <c r="F166" s="30"/>
      <c r="G166" s="30"/>
      <c r="H166" s="30"/>
      <c r="I166" s="32"/>
      <c r="J166" s="33"/>
      <c r="K166" s="32"/>
      <c r="L166" s="33"/>
      <c r="M166" s="32"/>
      <c r="N166" s="33"/>
      <c r="O166" s="32"/>
      <c r="P166" s="33"/>
      <c r="Q166" s="34"/>
      <c r="R166" s="35">
        <v>100</v>
      </c>
      <c r="S166" s="35">
        <v>100</v>
      </c>
      <c r="T166" s="35">
        <v>0</v>
      </c>
      <c r="U166" s="35">
        <f t="shared" si="4"/>
        <v>0</v>
      </c>
      <c r="V166" s="30" t="s">
        <v>123</v>
      </c>
    </row>
    <row r="167" spans="1:22" s="36" customFormat="1" ht="18" customHeight="1" x14ac:dyDescent="0.2">
      <c r="A167" s="29"/>
      <c r="B167" s="30" t="s">
        <v>45</v>
      </c>
      <c r="C167" s="30"/>
      <c r="D167" s="31"/>
      <c r="E167" s="30"/>
      <c r="F167" s="30"/>
      <c r="G167" s="30"/>
      <c r="H167" s="30"/>
      <c r="I167" s="32"/>
      <c r="J167" s="33"/>
      <c r="K167" s="32"/>
      <c r="L167" s="33"/>
      <c r="M167" s="32"/>
      <c r="N167" s="33"/>
      <c r="O167" s="32"/>
      <c r="P167" s="33"/>
      <c r="Q167" s="34"/>
      <c r="R167" s="35">
        <v>100</v>
      </c>
      <c r="S167" s="35">
        <v>100</v>
      </c>
      <c r="T167" s="35">
        <v>100</v>
      </c>
      <c r="U167" s="35">
        <f t="shared" si="4"/>
        <v>100</v>
      </c>
      <c r="V167" s="30" t="s">
        <v>122</v>
      </c>
    </row>
    <row r="168" spans="1:22" s="36" customFormat="1" ht="18" customHeight="1" x14ac:dyDescent="0.2">
      <c r="A168" s="29"/>
      <c r="B168" s="30" t="s">
        <v>45</v>
      </c>
      <c r="C168" s="30"/>
      <c r="D168" s="31"/>
      <c r="E168" s="30"/>
      <c r="F168" s="30"/>
      <c r="G168" s="30"/>
      <c r="H168" s="30"/>
      <c r="I168" s="32"/>
      <c r="J168" s="33"/>
      <c r="K168" s="32"/>
      <c r="L168" s="33"/>
      <c r="M168" s="32"/>
      <c r="N168" s="33"/>
      <c r="O168" s="32"/>
      <c r="P168" s="33"/>
      <c r="Q168" s="34"/>
      <c r="R168" s="35">
        <v>100</v>
      </c>
      <c r="S168" s="35">
        <v>100</v>
      </c>
      <c r="T168" s="35">
        <v>99.31</v>
      </c>
      <c r="U168" s="35">
        <f t="shared" si="4"/>
        <v>99.31</v>
      </c>
      <c r="V168" s="30" t="s">
        <v>121</v>
      </c>
    </row>
    <row r="169" spans="1:22" s="36" customFormat="1" ht="18" customHeight="1" x14ac:dyDescent="0.2">
      <c r="A169" s="29"/>
      <c r="B169" s="30" t="s">
        <v>45</v>
      </c>
      <c r="C169" s="30"/>
      <c r="D169" s="31"/>
      <c r="E169" s="30"/>
      <c r="F169" s="30"/>
      <c r="G169" s="30"/>
      <c r="H169" s="30"/>
      <c r="I169" s="32"/>
      <c r="J169" s="33"/>
      <c r="K169" s="32"/>
      <c r="L169" s="33"/>
      <c r="M169" s="32"/>
      <c r="N169" s="33"/>
      <c r="O169" s="32"/>
      <c r="P169" s="33"/>
      <c r="Q169" s="34"/>
      <c r="R169" s="35">
        <v>100</v>
      </c>
      <c r="S169" s="35">
        <v>100</v>
      </c>
      <c r="T169" s="35">
        <v>98.72</v>
      </c>
      <c r="U169" s="35">
        <f t="shared" si="4"/>
        <v>98.72</v>
      </c>
      <c r="V169" s="30" t="s">
        <v>120</v>
      </c>
    </row>
    <row r="170" spans="1:22" s="36" customFormat="1" ht="18" customHeight="1" x14ac:dyDescent="0.2">
      <c r="A170" s="29"/>
      <c r="B170" s="30" t="s">
        <v>45</v>
      </c>
      <c r="C170" s="30"/>
      <c r="D170" s="31"/>
      <c r="E170" s="30"/>
      <c r="F170" s="30"/>
      <c r="G170" s="30"/>
      <c r="H170" s="30"/>
      <c r="I170" s="32"/>
      <c r="J170" s="33"/>
      <c r="K170" s="32"/>
      <c r="L170" s="33"/>
      <c r="M170" s="32"/>
      <c r="N170" s="33"/>
      <c r="O170" s="32"/>
      <c r="P170" s="33"/>
      <c r="Q170" s="34"/>
      <c r="R170" s="35">
        <v>100</v>
      </c>
      <c r="S170" s="35">
        <v>100</v>
      </c>
      <c r="T170" s="35">
        <v>99.93</v>
      </c>
      <c r="U170" s="35">
        <f t="shared" si="4"/>
        <v>99.93</v>
      </c>
      <c r="V170" s="30" t="s">
        <v>119</v>
      </c>
    </row>
    <row r="171" spans="1:22" s="36" customFormat="1" ht="18" customHeight="1" x14ac:dyDescent="0.2">
      <c r="A171" s="29"/>
      <c r="B171" s="30" t="s">
        <v>45</v>
      </c>
      <c r="C171" s="30"/>
      <c r="D171" s="31"/>
      <c r="E171" s="30"/>
      <c r="F171" s="30"/>
      <c r="G171" s="30"/>
      <c r="H171" s="30"/>
      <c r="I171" s="32"/>
      <c r="J171" s="33"/>
      <c r="K171" s="32"/>
      <c r="L171" s="33"/>
      <c r="M171" s="32"/>
      <c r="N171" s="33"/>
      <c r="O171" s="32"/>
      <c r="P171" s="33"/>
      <c r="Q171" s="34"/>
      <c r="R171" s="35">
        <v>81.48</v>
      </c>
      <c r="S171" s="35">
        <v>81.48</v>
      </c>
      <c r="T171" s="35">
        <v>0</v>
      </c>
      <c r="U171" s="35">
        <f t="shared" si="4"/>
        <v>0</v>
      </c>
      <c r="V171" s="30" t="s">
        <v>118</v>
      </c>
    </row>
    <row r="172" spans="1:22" s="36" customFormat="1" ht="18" customHeight="1" x14ac:dyDescent="0.2">
      <c r="A172" s="29"/>
      <c r="B172" s="30" t="s">
        <v>45</v>
      </c>
      <c r="C172" s="30"/>
      <c r="D172" s="31"/>
      <c r="E172" s="30"/>
      <c r="F172" s="30"/>
      <c r="G172" s="30"/>
      <c r="H172" s="30"/>
      <c r="I172" s="32"/>
      <c r="J172" s="33"/>
      <c r="K172" s="32"/>
      <c r="L172" s="33"/>
      <c r="M172" s="32"/>
      <c r="N172" s="33"/>
      <c r="O172" s="32"/>
      <c r="P172" s="33"/>
      <c r="Q172" s="34"/>
      <c r="R172" s="35">
        <v>114.33</v>
      </c>
      <c r="S172" s="35">
        <v>114.33</v>
      </c>
      <c r="T172" s="35">
        <v>114.33</v>
      </c>
      <c r="U172" s="35">
        <f t="shared" si="4"/>
        <v>100</v>
      </c>
      <c r="V172" s="30" t="s">
        <v>117</v>
      </c>
    </row>
    <row r="173" spans="1:22" s="36" customFormat="1" ht="18" customHeight="1" x14ac:dyDescent="0.2">
      <c r="A173" s="29"/>
      <c r="B173" s="30" t="s">
        <v>45</v>
      </c>
      <c r="C173" s="30"/>
      <c r="D173" s="31"/>
      <c r="E173" s="30"/>
      <c r="F173" s="30"/>
      <c r="G173" s="30"/>
      <c r="H173" s="30"/>
      <c r="I173" s="32"/>
      <c r="J173" s="33"/>
      <c r="K173" s="32"/>
      <c r="L173" s="33"/>
      <c r="M173" s="32"/>
      <c r="N173" s="33"/>
      <c r="O173" s="32"/>
      <c r="P173" s="33"/>
      <c r="Q173" s="34"/>
      <c r="R173" s="35">
        <v>100</v>
      </c>
      <c r="S173" s="35">
        <v>100</v>
      </c>
      <c r="T173" s="35">
        <v>99.96</v>
      </c>
      <c r="U173" s="35">
        <f t="shared" si="4"/>
        <v>99.96</v>
      </c>
      <c r="V173" s="30" t="s">
        <v>116</v>
      </c>
    </row>
    <row r="174" spans="1:22" s="36" customFormat="1" ht="18" customHeight="1" x14ac:dyDescent="0.2">
      <c r="A174" s="29"/>
      <c r="B174" s="30" t="s">
        <v>45</v>
      </c>
      <c r="C174" s="30"/>
      <c r="D174" s="31"/>
      <c r="E174" s="30"/>
      <c r="F174" s="30"/>
      <c r="G174" s="30"/>
      <c r="H174" s="30"/>
      <c r="I174" s="32"/>
      <c r="J174" s="33"/>
      <c r="K174" s="32"/>
      <c r="L174" s="33"/>
      <c r="M174" s="32"/>
      <c r="N174" s="33"/>
      <c r="O174" s="32"/>
      <c r="P174" s="33"/>
      <c r="Q174" s="34"/>
      <c r="R174" s="35">
        <v>1</v>
      </c>
      <c r="S174" s="35">
        <v>1</v>
      </c>
      <c r="T174" s="35">
        <v>1</v>
      </c>
      <c r="U174" s="35">
        <f t="shared" si="4"/>
        <v>100</v>
      </c>
      <c r="V174" s="30" t="s">
        <v>115</v>
      </c>
    </row>
    <row r="175" spans="1:22" s="36" customFormat="1" ht="18" customHeight="1" x14ac:dyDescent="0.2">
      <c r="A175" s="29"/>
      <c r="B175" s="30" t="s">
        <v>45</v>
      </c>
      <c r="C175" s="30"/>
      <c r="D175" s="31"/>
      <c r="E175" s="30"/>
      <c r="F175" s="30"/>
      <c r="G175" s="30"/>
      <c r="H175" s="30"/>
      <c r="I175" s="32"/>
      <c r="J175" s="33"/>
      <c r="K175" s="32"/>
      <c r="L175" s="33"/>
      <c r="M175" s="32"/>
      <c r="N175" s="33"/>
      <c r="O175" s="32"/>
      <c r="P175" s="33"/>
      <c r="Q175" s="34"/>
      <c r="R175" s="35">
        <v>100</v>
      </c>
      <c r="S175" s="35">
        <v>100</v>
      </c>
      <c r="T175" s="35">
        <v>100</v>
      </c>
      <c r="U175" s="35">
        <f t="shared" si="4"/>
        <v>100</v>
      </c>
      <c r="V175" s="30" t="s">
        <v>114</v>
      </c>
    </row>
    <row r="176" spans="1:22" s="36" customFormat="1" ht="18" customHeight="1" x14ac:dyDescent="0.2">
      <c r="A176" s="29"/>
      <c r="B176" s="30" t="s">
        <v>45</v>
      </c>
      <c r="C176" s="30"/>
      <c r="D176" s="31"/>
      <c r="E176" s="30"/>
      <c r="F176" s="30"/>
      <c r="G176" s="30"/>
      <c r="H176" s="30"/>
      <c r="I176" s="32"/>
      <c r="J176" s="33"/>
      <c r="K176" s="32"/>
      <c r="L176" s="33"/>
      <c r="M176" s="32"/>
      <c r="N176" s="33"/>
      <c r="O176" s="32"/>
      <c r="P176" s="33"/>
      <c r="Q176" s="34"/>
      <c r="R176" s="35">
        <v>80</v>
      </c>
      <c r="S176" s="35">
        <v>80</v>
      </c>
      <c r="T176" s="35">
        <v>84</v>
      </c>
      <c r="U176" s="35">
        <f t="shared" si="4"/>
        <v>105</v>
      </c>
      <c r="V176" s="30" t="s">
        <v>113</v>
      </c>
    </row>
    <row r="177" spans="1:22" s="36" customFormat="1" ht="18" customHeight="1" x14ac:dyDescent="0.2">
      <c r="A177" s="29"/>
      <c r="B177" s="30" t="s">
        <v>45</v>
      </c>
      <c r="C177" s="30"/>
      <c r="D177" s="31"/>
      <c r="E177" s="30"/>
      <c r="F177" s="30"/>
      <c r="G177" s="30"/>
      <c r="H177" s="30"/>
      <c r="I177" s="32"/>
      <c r="J177" s="33"/>
      <c r="K177" s="32"/>
      <c r="L177" s="33"/>
      <c r="M177" s="32"/>
      <c r="N177" s="33"/>
      <c r="O177" s="32"/>
      <c r="P177" s="33"/>
      <c r="Q177" s="34"/>
      <c r="R177" s="35">
        <v>41.95</v>
      </c>
      <c r="S177" s="35">
        <v>41.95</v>
      </c>
      <c r="T177" s="35">
        <v>0</v>
      </c>
      <c r="U177" s="35">
        <f t="shared" si="4"/>
        <v>0</v>
      </c>
      <c r="V177" s="30" t="s">
        <v>112</v>
      </c>
    </row>
    <row r="178" spans="1:22" s="36" customFormat="1" ht="18" customHeight="1" x14ac:dyDescent="0.2">
      <c r="A178" s="29"/>
      <c r="B178" s="30" t="s">
        <v>45</v>
      </c>
      <c r="C178" s="30"/>
      <c r="D178" s="31"/>
      <c r="E178" s="30"/>
      <c r="F178" s="30"/>
      <c r="G178" s="30"/>
      <c r="H178" s="30"/>
      <c r="I178" s="32"/>
      <c r="J178" s="33"/>
      <c r="K178" s="32"/>
      <c r="L178" s="33"/>
      <c r="M178" s="32"/>
      <c r="N178" s="33"/>
      <c r="O178" s="32"/>
      <c r="P178" s="33"/>
      <c r="Q178" s="34"/>
      <c r="R178" s="35">
        <v>100</v>
      </c>
      <c r="S178" s="35">
        <v>100</v>
      </c>
      <c r="T178" s="35">
        <v>100</v>
      </c>
      <c r="U178" s="35">
        <f t="shared" si="4"/>
        <v>100</v>
      </c>
      <c r="V178" s="30" t="s">
        <v>111</v>
      </c>
    </row>
    <row r="179" spans="1:22" s="36" customFormat="1" ht="18" customHeight="1" x14ac:dyDescent="0.2">
      <c r="A179" s="29"/>
      <c r="B179" s="30" t="s">
        <v>45</v>
      </c>
      <c r="C179" s="30"/>
      <c r="D179" s="31"/>
      <c r="E179" s="30"/>
      <c r="F179" s="30"/>
      <c r="G179" s="30"/>
      <c r="H179" s="30"/>
      <c r="I179" s="32"/>
      <c r="J179" s="33"/>
      <c r="K179" s="32"/>
      <c r="L179" s="33"/>
      <c r="M179" s="32"/>
      <c r="N179" s="33"/>
      <c r="O179" s="32"/>
      <c r="P179" s="33"/>
      <c r="Q179" s="34"/>
      <c r="R179" s="35">
        <v>100</v>
      </c>
      <c r="S179" s="35">
        <v>100</v>
      </c>
      <c r="T179" s="35">
        <v>100</v>
      </c>
      <c r="U179" s="35">
        <f t="shared" si="4"/>
        <v>100</v>
      </c>
      <c r="V179" s="30" t="s">
        <v>110</v>
      </c>
    </row>
    <row r="180" spans="1:22" s="36" customFormat="1" ht="18" customHeight="1" x14ac:dyDescent="0.2">
      <c r="A180" s="29"/>
      <c r="B180" s="30" t="s">
        <v>45</v>
      </c>
      <c r="C180" s="30"/>
      <c r="D180" s="31"/>
      <c r="E180" s="30"/>
      <c r="F180" s="30"/>
      <c r="G180" s="30"/>
      <c r="H180" s="30"/>
      <c r="I180" s="32"/>
      <c r="J180" s="33"/>
      <c r="K180" s="32"/>
      <c r="L180" s="33"/>
      <c r="M180" s="32"/>
      <c r="N180" s="33"/>
      <c r="O180" s="32"/>
      <c r="P180" s="33"/>
      <c r="Q180" s="34"/>
      <c r="R180" s="35">
        <v>100</v>
      </c>
      <c r="S180" s="35">
        <v>100</v>
      </c>
      <c r="T180" s="35">
        <v>0</v>
      </c>
      <c r="U180" s="35">
        <f t="shared" si="4"/>
        <v>0</v>
      </c>
      <c r="V180" s="30" t="s">
        <v>109</v>
      </c>
    </row>
    <row r="181" spans="1:22" s="36" customFormat="1" ht="18" customHeight="1" thickBot="1" x14ac:dyDescent="0.25">
      <c r="A181" s="29"/>
      <c r="B181" s="30" t="s">
        <v>45</v>
      </c>
      <c r="C181" s="30"/>
      <c r="D181" s="31"/>
      <c r="E181" s="30"/>
      <c r="F181" s="30"/>
      <c r="G181" s="30"/>
      <c r="H181" s="30"/>
      <c r="I181" s="32"/>
      <c r="J181" s="33"/>
      <c r="K181" s="32"/>
      <c r="L181" s="33"/>
      <c r="M181" s="32"/>
      <c r="N181" s="33"/>
      <c r="O181" s="32"/>
      <c r="P181" s="33"/>
      <c r="Q181" s="34"/>
      <c r="R181" s="35">
        <v>0.55000000000000004</v>
      </c>
      <c r="S181" s="35">
        <v>0.55000000000000004</v>
      </c>
      <c r="T181" s="35">
        <v>0.55000000000000004</v>
      </c>
      <c r="U181" s="35">
        <f t="shared" si="4"/>
        <v>100</v>
      </c>
      <c r="V181" s="30" t="s">
        <v>108</v>
      </c>
    </row>
    <row r="182" spans="1:22" ht="75" customHeight="1" thickTop="1" x14ac:dyDescent="0.2">
      <c r="A182" s="25"/>
      <c r="B182" s="26" t="s">
        <v>37</v>
      </c>
      <c r="C182" s="69" t="s">
        <v>45</v>
      </c>
      <c r="D182" s="69"/>
      <c r="E182" s="69"/>
      <c r="F182" s="69"/>
      <c r="G182" s="69"/>
      <c r="H182" s="69"/>
      <c r="I182" s="69" t="s">
        <v>64</v>
      </c>
      <c r="J182" s="69"/>
      <c r="K182" s="69"/>
      <c r="L182" s="69" t="s">
        <v>65</v>
      </c>
      <c r="M182" s="69"/>
      <c r="N182" s="69"/>
      <c r="O182" s="69"/>
      <c r="P182" s="27" t="s">
        <v>41</v>
      </c>
      <c r="Q182" s="27" t="s">
        <v>56</v>
      </c>
      <c r="R182" s="27">
        <v>100</v>
      </c>
      <c r="S182" s="27">
        <v>100</v>
      </c>
      <c r="T182" s="27">
        <v>68.849999999999994</v>
      </c>
      <c r="U182" s="27">
        <f t="shared" si="4"/>
        <v>68.849999999999994</v>
      </c>
      <c r="V182" s="28" t="s">
        <v>67</v>
      </c>
    </row>
  </sheetData>
  <mergeCells count="45">
    <mergeCell ref="B152:V152"/>
    <mergeCell ref="C182:H182"/>
    <mergeCell ref="I182:K182"/>
    <mergeCell ref="L182:O182"/>
    <mergeCell ref="B50:V50"/>
    <mergeCell ref="C87:H87"/>
    <mergeCell ref="I87:K87"/>
    <mergeCell ref="L87:O87"/>
    <mergeCell ref="B88:V88"/>
    <mergeCell ref="C126:H126"/>
    <mergeCell ref="I126:K126"/>
    <mergeCell ref="L126:O126"/>
    <mergeCell ref="B127:V127"/>
    <mergeCell ref="C151:H151"/>
    <mergeCell ref="I151:K151"/>
    <mergeCell ref="L151:O151"/>
    <mergeCell ref="C11:H11"/>
    <mergeCell ref="I11:K11"/>
    <mergeCell ref="L11:O11"/>
    <mergeCell ref="B12:V12"/>
    <mergeCell ref="C49:H49"/>
    <mergeCell ref="I49:K49"/>
    <mergeCell ref="L49:O49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80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18" width="12.75" style="7" customWidth="1"/>
    <col min="19" max="19" width="13.875" style="7" customWidth="1"/>
    <col min="20" max="20" width="12.75" style="7" customWidth="1"/>
    <col min="21" max="21" width="10.75" style="7" customWidth="1"/>
    <col min="22" max="22" width="31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13508.38380952381</v>
      </c>
      <c r="S11" s="27">
        <v>36.85</v>
      </c>
      <c r="T11" s="27">
        <v>20.125</v>
      </c>
      <c r="U11" s="27">
        <f>IF(ISERROR(T11/S11),"N/A",T11/S11*100)</f>
        <v>54.613297150610585</v>
      </c>
      <c r="V11" s="28" t="s">
        <v>43</v>
      </c>
    </row>
    <row r="12" spans="1:35" ht="18.75" customHeight="1" thickTop="1" thickBot="1" x14ac:dyDescent="0.25">
      <c r="A12" s="25"/>
      <c r="B12" s="70" t="s">
        <v>152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20</v>
      </c>
      <c r="S13" s="35">
        <v>20</v>
      </c>
      <c r="T13" s="35">
        <v>20</v>
      </c>
      <c r="U13" s="35">
        <f t="shared" ref="U13:U34" si="0">IF(ISERROR(T13/S13),"N/A",T13/S13*100)</f>
        <v>100</v>
      </c>
      <c r="V13" s="30" t="s">
        <v>151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4</v>
      </c>
      <c r="S14" s="35">
        <v>4</v>
      </c>
      <c r="T14" s="35">
        <v>4</v>
      </c>
      <c r="U14" s="35">
        <f t="shared" si="0"/>
        <v>100</v>
      </c>
      <c r="V14" s="30" t="s">
        <v>174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60</v>
      </c>
      <c r="S15" s="35">
        <v>60</v>
      </c>
      <c r="T15" s="35">
        <v>56</v>
      </c>
      <c r="U15" s="35">
        <f t="shared" si="0"/>
        <v>93.333333333333329</v>
      </c>
      <c r="V15" s="30" t="s">
        <v>148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0.25</v>
      </c>
      <c r="S16" s="35">
        <v>0.25</v>
      </c>
      <c r="T16" s="35">
        <v>0.5</v>
      </c>
      <c r="U16" s="35">
        <f t="shared" si="0"/>
        <v>200</v>
      </c>
      <c r="V16" s="30" t="s">
        <v>153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0</v>
      </c>
      <c r="U17" s="35">
        <f t="shared" si="0"/>
        <v>0</v>
      </c>
      <c r="V17" s="30" t="s">
        <v>149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0.4</v>
      </c>
      <c r="S18" s="35">
        <v>0</v>
      </c>
      <c r="T18" s="35">
        <v>0</v>
      </c>
      <c r="U18" s="35" t="str">
        <f t="shared" si="0"/>
        <v>N/A</v>
      </c>
      <c r="V18" s="30" t="s">
        <v>161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</v>
      </c>
      <c r="S19" s="35">
        <v>0</v>
      </c>
      <c r="T19" s="35">
        <v>0</v>
      </c>
      <c r="U19" s="35" t="str">
        <f t="shared" si="0"/>
        <v>N/A</v>
      </c>
      <c r="V19" s="30" t="s">
        <v>173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12.77</v>
      </c>
      <c r="S20" s="35">
        <v>0</v>
      </c>
      <c r="T20" s="35">
        <v>0</v>
      </c>
      <c r="U20" s="35" t="str">
        <f t="shared" si="0"/>
        <v>N/A</v>
      </c>
      <c r="V20" s="30" t="s">
        <v>163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</v>
      </c>
      <c r="S21" s="35">
        <v>0</v>
      </c>
      <c r="T21" s="35">
        <v>0</v>
      </c>
      <c r="U21" s="35" t="str">
        <f t="shared" si="0"/>
        <v>N/A</v>
      </c>
      <c r="V21" s="30" t="s">
        <v>172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</v>
      </c>
      <c r="S22" s="35">
        <v>0</v>
      </c>
      <c r="T22" s="35">
        <v>0</v>
      </c>
      <c r="U22" s="35" t="str">
        <f t="shared" si="0"/>
        <v>N/A</v>
      </c>
      <c r="V22" s="30" t="s">
        <v>156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4</v>
      </c>
      <c r="S23" s="35">
        <v>0</v>
      </c>
      <c r="T23" s="35">
        <v>0</v>
      </c>
      <c r="U23" s="35" t="str">
        <f t="shared" si="0"/>
        <v>N/A</v>
      </c>
      <c r="V23" s="30" t="s">
        <v>171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</v>
      </c>
      <c r="S24" s="35">
        <v>0</v>
      </c>
      <c r="T24" s="35">
        <v>0</v>
      </c>
      <c r="U24" s="35" t="str">
        <f t="shared" si="0"/>
        <v>N/A</v>
      </c>
      <c r="V24" s="30" t="s">
        <v>170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4</v>
      </c>
      <c r="S25" s="35">
        <v>0</v>
      </c>
      <c r="T25" s="35">
        <v>0</v>
      </c>
      <c r="U25" s="35" t="str">
        <f t="shared" si="0"/>
        <v>N/A</v>
      </c>
      <c r="V25" s="30" t="s">
        <v>168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</v>
      </c>
      <c r="S26" s="35">
        <v>0</v>
      </c>
      <c r="T26" s="35">
        <v>0</v>
      </c>
      <c r="U26" s="35" t="str">
        <f t="shared" si="0"/>
        <v>N/A</v>
      </c>
      <c r="V26" s="30" t="s">
        <v>157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</v>
      </c>
      <c r="S27" s="35">
        <v>0</v>
      </c>
      <c r="T27" s="35">
        <v>0</v>
      </c>
      <c r="U27" s="35" t="str">
        <f t="shared" si="0"/>
        <v>N/A</v>
      </c>
      <c r="V27" s="30" t="s">
        <v>167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2100</v>
      </c>
      <c r="S28" s="35">
        <v>0</v>
      </c>
      <c r="T28" s="35">
        <v>0</v>
      </c>
      <c r="U28" s="35" t="str">
        <f t="shared" si="0"/>
        <v>N/A</v>
      </c>
      <c r="V28" s="30" t="s">
        <v>165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14.64</v>
      </c>
      <c r="S29" s="35">
        <v>0</v>
      </c>
      <c r="T29" s="35">
        <v>0</v>
      </c>
      <c r="U29" s="35" t="str">
        <f t="shared" si="0"/>
        <v>N/A</v>
      </c>
      <c r="V29" s="30" t="s">
        <v>162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0"/>
        <v>N/A</v>
      </c>
      <c r="V30" s="30" t="s">
        <v>160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4</v>
      </c>
      <c r="S31" s="35">
        <v>0</v>
      </c>
      <c r="T31" s="35">
        <v>0</v>
      </c>
      <c r="U31" s="35" t="str">
        <f t="shared" si="0"/>
        <v>N/A</v>
      </c>
      <c r="V31" s="30" t="s">
        <v>155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281329</v>
      </c>
      <c r="S32" s="35">
        <v>0</v>
      </c>
      <c r="T32" s="35">
        <v>0</v>
      </c>
      <c r="U32" s="35" t="str">
        <f t="shared" si="0"/>
        <v>N/A</v>
      </c>
      <c r="V32" s="30" t="s">
        <v>150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</v>
      </c>
      <c r="S33" s="35">
        <v>0</v>
      </c>
      <c r="T33" s="35">
        <v>0</v>
      </c>
      <c r="U33" s="35" t="str">
        <f t="shared" si="0"/>
        <v>N/A</v>
      </c>
      <c r="V33" s="30" t="s">
        <v>154</v>
      </c>
    </row>
    <row r="34" spans="1:22" ht="75" customHeight="1" thickTop="1" thickBot="1" x14ac:dyDescent="0.25">
      <c r="A34" s="25"/>
      <c r="B34" s="26" t="s">
        <v>37</v>
      </c>
      <c r="C34" s="69" t="s">
        <v>45</v>
      </c>
      <c r="D34" s="69"/>
      <c r="E34" s="69"/>
      <c r="F34" s="69"/>
      <c r="G34" s="69"/>
      <c r="H34" s="69"/>
      <c r="I34" s="69" t="s">
        <v>54</v>
      </c>
      <c r="J34" s="69"/>
      <c r="K34" s="69"/>
      <c r="L34" s="69" t="s">
        <v>55</v>
      </c>
      <c r="M34" s="69"/>
      <c r="N34" s="69"/>
      <c r="O34" s="69"/>
      <c r="P34" s="27" t="s">
        <v>41</v>
      </c>
      <c r="Q34" s="27" t="s">
        <v>56</v>
      </c>
      <c r="R34" s="27">
        <v>5859.1775000000007</v>
      </c>
      <c r="S34" s="27">
        <v>32.25</v>
      </c>
      <c r="T34" s="27">
        <v>7.5625</v>
      </c>
      <c r="U34" s="27">
        <f t="shared" si="0"/>
        <v>23.449612403100776</v>
      </c>
      <c r="V34" s="28" t="s">
        <v>43</v>
      </c>
    </row>
    <row r="35" spans="1:22" ht="18.75" customHeight="1" thickTop="1" thickBot="1" x14ac:dyDescent="0.25">
      <c r="A35" s="25"/>
      <c r="B35" s="70" t="s">
        <v>152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2"/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</v>
      </c>
      <c r="S36" s="35">
        <v>1</v>
      </c>
      <c r="T36" s="35">
        <v>1</v>
      </c>
      <c r="U36" s="35">
        <f t="shared" ref="U36:U48" si="1">IF(ISERROR(T36/S36),"N/A",T36/S36*100)</f>
        <v>100</v>
      </c>
      <c r="V36" s="30" t="s">
        <v>166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100</v>
      </c>
      <c r="S37" s="35">
        <v>100</v>
      </c>
      <c r="T37" s="35">
        <v>0</v>
      </c>
      <c r="U37" s="35">
        <f t="shared" si="1"/>
        <v>0</v>
      </c>
      <c r="V37" s="30" t="s">
        <v>149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0.25</v>
      </c>
      <c r="S38" s="35">
        <v>0.25</v>
      </c>
      <c r="T38" s="35">
        <v>0.25</v>
      </c>
      <c r="U38" s="35">
        <f t="shared" si="1"/>
        <v>100</v>
      </c>
      <c r="V38" s="30" t="s">
        <v>153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60</v>
      </c>
      <c r="S39" s="35">
        <v>60</v>
      </c>
      <c r="T39" s="35">
        <v>29</v>
      </c>
      <c r="U39" s="35">
        <f t="shared" si="1"/>
        <v>48.333333333333336</v>
      </c>
      <c r="V39" s="30" t="s">
        <v>148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0</v>
      </c>
      <c r="S40" s="35">
        <v>0</v>
      </c>
      <c r="T40" s="35">
        <v>0</v>
      </c>
      <c r="U40" s="35" t="str">
        <f t="shared" si="1"/>
        <v>N/A</v>
      </c>
      <c r="V40" s="30" t="s">
        <v>151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70028</v>
      </c>
      <c r="S41" s="35">
        <v>0</v>
      </c>
      <c r="T41" s="35">
        <v>0</v>
      </c>
      <c r="U41" s="35" t="str">
        <f t="shared" si="1"/>
        <v>N/A</v>
      </c>
      <c r="V41" s="30" t="s">
        <v>150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0</v>
      </c>
      <c r="T42" s="35">
        <v>0</v>
      </c>
      <c r="U42" s="35" t="str">
        <f t="shared" si="1"/>
        <v>N/A</v>
      </c>
      <c r="V42" s="30" t="s">
        <v>169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11.42</v>
      </c>
      <c r="S43" s="35">
        <v>0</v>
      </c>
      <c r="T43" s="35">
        <v>0</v>
      </c>
      <c r="U43" s="35" t="str">
        <f t="shared" si="1"/>
        <v>N/A</v>
      </c>
      <c r="V43" s="30" t="s">
        <v>162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0</v>
      </c>
      <c r="S44" s="35">
        <v>0</v>
      </c>
      <c r="T44" s="35">
        <v>0</v>
      </c>
      <c r="U44" s="35" t="str">
        <f t="shared" si="1"/>
        <v>N/A</v>
      </c>
      <c r="V44" s="30" t="s">
        <v>168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1.46</v>
      </c>
      <c r="S45" s="35">
        <v>0</v>
      </c>
      <c r="T45" s="35">
        <v>0</v>
      </c>
      <c r="U45" s="35" t="str">
        <f t="shared" si="1"/>
        <v>N/A</v>
      </c>
      <c r="V45" s="30" t="s">
        <v>163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8</v>
      </c>
      <c r="S46" s="35">
        <v>0</v>
      </c>
      <c r="T46" s="35">
        <v>0</v>
      </c>
      <c r="U46" s="35" t="str">
        <f t="shared" si="1"/>
        <v>N/A</v>
      </c>
      <c r="V46" s="30" t="s">
        <v>167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0</v>
      </c>
      <c r="S47" s="35">
        <v>0</v>
      </c>
      <c r="T47" s="35">
        <v>0</v>
      </c>
      <c r="U47" s="35" t="str">
        <f t="shared" si="1"/>
        <v>N/A</v>
      </c>
      <c r="V47" s="30" t="s">
        <v>160</v>
      </c>
    </row>
    <row r="48" spans="1:22" ht="75" customHeight="1" thickTop="1" thickBot="1" x14ac:dyDescent="0.25">
      <c r="A48" s="25"/>
      <c r="B48" s="26" t="s">
        <v>37</v>
      </c>
      <c r="C48" s="69" t="s">
        <v>45</v>
      </c>
      <c r="D48" s="69"/>
      <c r="E48" s="69"/>
      <c r="F48" s="69"/>
      <c r="G48" s="69"/>
      <c r="H48" s="69"/>
      <c r="I48" s="69" t="s">
        <v>57</v>
      </c>
      <c r="J48" s="69"/>
      <c r="K48" s="69"/>
      <c r="L48" s="69" t="s">
        <v>58</v>
      </c>
      <c r="M48" s="69"/>
      <c r="N48" s="69"/>
      <c r="O48" s="69"/>
      <c r="P48" s="27" t="s">
        <v>41</v>
      </c>
      <c r="Q48" s="27" t="s">
        <v>56</v>
      </c>
      <c r="R48" s="27">
        <v>32450.113333333335</v>
      </c>
      <c r="S48" s="27">
        <v>38.65</v>
      </c>
      <c r="T48" s="27">
        <v>20.45</v>
      </c>
      <c r="U48" s="27">
        <f t="shared" si="1"/>
        <v>52.910737386804662</v>
      </c>
      <c r="V48" s="28" t="s">
        <v>43</v>
      </c>
    </row>
    <row r="49" spans="1:22" ht="18.75" customHeight="1" thickTop="1" thickBot="1" x14ac:dyDescent="0.25">
      <c r="A49" s="25"/>
      <c r="B49" s="70" t="s">
        <v>152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3</v>
      </c>
      <c r="S50" s="35">
        <v>3</v>
      </c>
      <c r="T50" s="35">
        <v>3</v>
      </c>
      <c r="U50" s="35">
        <f t="shared" ref="U50:U68" si="2">IF(ISERROR(T50/S50),"N/A",T50/S50*100)</f>
        <v>100</v>
      </c>
      <c r="V50" s="30" t="s">
        <v>166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0.25</v>
      </c>
      <c r="S51" s="35">
        <v>0.25</v>
      </c>
      <c r="T51" s="35">
        <v>0.8</v>
      </c>
      <c r="U51" s="35">
        <f t="shared" si="2"/>
        <v>320</v>
      </c>
      <c r="V51" s="30" t="s">
        <v>153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0</v>
      </c>
      <c r="U52" s="35">
        <f t="shared" si="2"/>
        <v>0</v>
      </c>
      <c r="V52" s="30" t="s">
        <v>149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30</v>
      </c>
      <c r="S53" s="35">
        <v>30</v>
      </c>
      <c r="T53" s="35">
        <v>20</v>
      </c>
      <c r="U53" s="35">
        <f t="shared" si="2"/>
        <v>66.666666666666657</v>
      </c>
      <c r="V53" s="30" t="s">
        <v>151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60</v>
      </c>
      <c r="S54" s="35">
        <v>60</v>
      </c>
      <c r="T54" s="35">
        <v>58</v>
      </c>
      <c r="U54" s="35">
        <f t="shared" si="2"/>
        <v>96.666666666666671</v>
      </c>
      <c r="V54" s="30" t="s">
        <v>148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1657</v>
      </c>
      <c r="S55" s="35">
        <v>0</v>
      </c>
      <c r="T55" s="35">
        <v>0</v>
      </c>
      <c r="U55" s="35" t="str">
        <f t="shared" si="2"/>
        <v>N/A</v>
      </c>
      <c r="V55" s="30" t="s">
        <v>165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4</v>
      </c>
      <c r="S56" s="35">
        <v>0</v>
      </c>
      <c r="T56" s="35">
        <v>0</v>
      </c>
      <c r="U56" s="35" t="str">
        <f t="shared" si="2"/>
        <v>N/A</v>
      </c>
      <c r="V56" s="30" t="s">
        <v>164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1.46</v>
      </c>
      <c r="S57" s="35">
        <v>0</v>
      </c>
      <c r="T57" s="35">
        <v>0</v>
      </c>
      <c r="U57" s="35" t="str">
        <f t="shared" si="2"/>
        <v>N/A</v>
      </c>
      <c r="V57" s="30" t="s">
        <v>163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73.930000000000007</v>
      </c>
      <c r="S58" s="35">
        <v>0</v>
      </c>
      <c r="T58" s="35">
        <v>0</v>
      </c>
      <c r="U58" s="35" t="str">
        <f t="shared" si="2"/>
        <v>N/A</v>
      </c>
      <c r="V58" s="30" t="s">
        <v>162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0.4</v>
      </c>
      <c r="S59" s="35">
        <v>0</v>
      </c>
      <c r="T59" s="35">
        <v>0</v>
      </c>
      <c r="U59" s="35" t="str">
        <f t="shared" si="2"/>
        <v>N/A</v>
      </c>
      <c r="V59" s="30" t="s">
        <v>161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</v>
      </c>
      <c r="S60" s="35">
        <v>0</v>
      </c>
      <c r="T60" s="35">
        <v>0</v>
      </c>
      <c r="U60" s="35" t="str">
        <f t="shared" si="2"/>
        <v>N/A</v>
      </c>
      <c r="V60" s="30" t="s">
        <v>160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515175</v>
      </c>
      <c r="S61" s="35">
        <v>0</v>
      </c>
      <c r="T61" s="35">
        <v>0</v>
      </c>
      <c r="U61" s="35" t="str">
        <f t="shared" si="2"/>
        <v>N/A</v>
      </c>
      <c r="V61" s="30" t="s">
        <v>159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819</v>
      </c>
      <c r="S62" s="35">
        <v>0</v>
      </c>
      <c r="T62" s="35">
        <v>0</v>
      </c>
      <c r="U62" s="35" t="str">
        <f t="shared" si="2"/>
        <v>N/A</v>
      </c>
      <c r="V62" s="30" t="s">
        <v>158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5</v>
      </c>
      <c r="S63" s="35">
        <v>0</v>
      </c>
      <c r="T63" s="35">
        <v>0</v>
      </c>
      <c r="U63" s="35" t="str">
        <f t="shared" si="2"/>
        <v>N/A</v>
      </c>
      <c r="V63" s="30" t="s">
        <v>157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66163</v>
      </c>
      <c r="S64" s="35">
        <v>0</v>
      </c>
      <c r="T64" s="35">
        <v>0</v>
      </c>
      <c r="U64" s="35" t="str">
        <f t="shared" si="2"/>
        <v>N/A</v>
      </c>
      <c r="V64" s="30" t="s">
        <v>150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0</v>
      </c>
      <c r="S65" s="35">
        <v>0</v>
      </c>
      <c r="T65" s="35">
        <v>0</v>
      </c>
      <c r="U65" s="35" t="str">
        <f t="shared" si="2"/>
        <v>N/A</v>
      </c>
      <c r="V65" s="30" t="s">
        <v>156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4</v>
      </c>
      <c r="S66" s="35">
        <v>0</v>
      </c>
      <c r="T66" s="35">
        <v>0</v>
      </c>
      <c r="U66" s="35" t="str">
        <f t="shared" si="2"/>
        <v>N/A</v>
      </c>
      <c r="V66" s="30" t="s">
        <v>155</v>
      </c>
    </row>
    <row r="67" spans="1:22" s="36" customFormat="1" ht="18" customHeight="1" thickBot="1" x14ac:dyDescent="0.25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5</v>
      </c>
      <c r="S67" s="35">
        <v>0</v>
      </c>
      <c r="T67" s="35">
        <v>0</v>
      </c>
      <c r="U67" s="35" t="str">
        <f t="shared" si="2"/>
        <v>N/A</v>
      </c>
      <c r="V67" s="30" t="s">
        <v>154</v>
      </c>
    </row>
    <row r="68" spans="1:22" ht="75" customHeight="1" thickTop="1" thickBot="1" x14ac:dyDescent="0.25">
      <c r="A68" s="25"/>
      <c r="B68" s="26" t="s">
        <v>37</v>
      </c>
      <c r="C68" s="69" t="s">
        <v>45</v>
      </c>
      <c r="D68" s="69"/>
      <c r="E68" s="69"/>
      <c r="F68" s="69"/>
      <c r="G68" s="69"/>
      <c r="H68" s="69"/>
      <c r="I68" s="69" t="s">
        <v>59</v>
      </c>
      <c r="J68" s="69"/>
      <c r="K68" s="69"/>
      <c r="L68" s="69" t="s">
        <v>60</v>
      </c>
      <c r="M68" s="69"/>
      <c r="N68" s="69"/>
      <c r="O68" s="69"/>
      <c r="P68" s="27" t="s">
        <v>41</v>
      </c>
      <c r="Q68" s="27" t="s">
        <v>61</v>
      </c>
      <c r="R68" s="27">
        <v>5524002.75</v>
      </c>
      <c r="S68" s="27">
        <v>5524002.75</v>
      </c>
      <c r="T68" s="27">
        <v>21795909</v>
      </c>
      <c r="U68" s="27">
        <f t="shared" si="2"/>
        <v>394.56730900432666</v>
      </c>
      <c r="V68" s="28" t="s">
        <v>43</v>
      </c>
    </row>
    <row r="69" spans="1:22" ht="18.75" customHeight="1" thickTop="1" thickBot="1" x14ac:dyDescent="0.25">
      <c r="A69" s="25"/>
      <c r="B69" s="70" t="s">
        <v>152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2"/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0</v>
      </c>
      <c r="U70" s="35">
        <f>IF(ISERROR(T70/S70),"N/A",T70/S70*100)</f>
        <v>0</v>
      </c>
      <c r="V70" s="30" t="s">
        <v>148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</v>
      </c>
      <c r="S71" s="35">
        <v>1</v>
      </c>
      <c r="T71" s="35">
        <v>0</v>
      </c>
      <c r="U71" s="35">
        <f>IF(ISERROR(T71/S71),"N/A",T71/S71*100)</f>
        <v>0</v>
      </c>
      <c r="V71" s="30" t="s">
        <v>153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300000</v>
      </c>
      <c r="S72" s="35">
        <v>300000</v>
      </c>
      <c r="T72" s="35">
        <v>0</v>
      </c>
      <c r="U72" s="35">
        <f>IF(ISERROR(T72/S72),"N/A",T72/S72*100)</f>
        <v>0</v>
      </c>
      <c r="V72" s="30" t="s">
        <v>150</v>
      </c>
    </row>
    <row r="73" spans="1:22" s="36" customFormat="1" ht="18" customHeight="1" thickBot="1" x14ac:dyDescent="0.25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21795910</v>
      </c>
      <c r="S73" s="35">
        <v>21795910</v>
      </c>
      <c r="T73" s="35">
        <v>21795909</v>
      </c>
      <c r="U73" s="35">
        <f>IF(ISERROR(T73/S73),"N/A",T73/S73*100)</f>
        <v>99.999995411983249</v>
      </c>
      <c r="V73" s="30" t="s">
        <v>151</v>
      </c>
    </row>
    <row r="74" spans="1:22" ht="75" customHeight="1" thickTop="1" thickBot="1" x14ac:dyDescent="0.25">
      <c r="A74" s="25"/>
      <c r="B74" s="26" t="s">
        <v>37</v>
      </c>
      <c r="C74" s="69" t="s">
        <v>45</v>
      </c>
      <c r="D74" s="69"/>
      <c r="E74" s="69"/>
      <c r="F74" s="69"/>
      <c r="G74" s="69"/>
      <c r="H74" s="69"/>
      <c r="I74" s="69" t="s">
        <v>62</v>
      </c>
      <c r="J74" s="69"/>
      <c r="K74" s="69"/>
      <c r="L74" s="69" t="s">
        <v>63</v>
      </c>
      <c r="M74" s="69"/>
      <c r="N74" s="69"/>
      <c r="O74" s="69"/>
      <c r="P74" s="27" t="s">
        <v>41</v>
      </c>
      <c r="Q74" s="27" t="s">
        <v>61</v>
      </c>
      <c r="R74" s="27">
        <v>1908606.5</v>
      </c>
      <c r="S74" s="27">
        <v>1908606.5</v>
      </c>
      <c r="T74" s="27">
        <v>100</v>
      </c>
      <c r="U74" s="27">
        <f>IF(ISERROR(T74/S74),"N/A",T74/S74*100)</f>
        <v>5.239424679733617E-3</v>
      </c>
      <c r="V74" s="28" t="s">
        <v>43</v>
      </c>
    </row>
    <row r="75" spans="1:22" ht="18.75" customHeight="1" thickTop="1" thickBot="1" x14ac:dyDescent="0.25">
      <c r="A75" s="25"/>
      <c r="B75" s="70" t="s">
        <v>152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2"/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>IF(ISERROR(T76/S76),"N/A",T76/S76*100)</f>
        <v>100</v>
      </c>
      <c r="V76" s="30" t="s">
        <v>151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695866</v>
      </c>
      <c r="S77" s="35">
        <v>695866</v>
      </c>
      <c r="T77" s="35">
        <v>0</v>
      </c>
      <c r="U77" s="35">
        <f>IF(ISERROR(T77/S77),"N/A",T77/S77*100)</f>
        <v>0</v>
      </c>
      <c r="V77" s="30" t="s">
        <v>150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6938360</v>
      </c>
      <c r="S78" s="35">
        <v>6938360</v>
      </c>
      <c r="T78" s="35">
        <v>0</v>
      </c>
      <c r="U78" s="35">
        <f>IF(ISERROR(T78/S78),"N/A",T78/S78*100)</f>
        <v>0</v>
      </c>
      <c r="V78" s="30" t="s">
        <v>149</v>
      </c>
    </row>
    <row r="79" spans="1:22" s="36" customFormat="1" ht="18" customHeight="1" thickBot="1" x14ac:dyDescent="0.25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0</v>
      </c>
      <c r="U79" s="35">
        <f>IF(ISERROR(T79/S79),"N/A",T79/S79*100)</f>
        <v>0</v>
      </c>
      <c r="V79" s="30" t="s">
        <v>148</v>
      </c>
    </row>
    <row r="80" spans="1:22" ht="75" customHeight="1" thickTop="1" x14ac:dyDescent="0.2">
      <c r="A80" s="25"/>
      <c r="B80" s="26" t="s">
        <v>37</v>
      </c>
      <c r="C80" s="69" t="s">
        <v>45</v>
      </c>
      <c r="D80" s="69"/>
      <c r="E80" s="69"/>
      <c r="F80" s="69"/>
      <c r="G80" s="69"/>
      <c r="H80" s="69"/>
      <c r="I80" s="69" t="s">
        <v>64</v>
      </c>
      <c r="J80" s="69"/>
      <c r="K80" s="69"/>
      <c r="L80" s="69" t="s">
        <v>65</v>
      </c>
      <c r="M80" s="69"/>
      <c r="N80" s="69"/>
      <c r="O80" s="69"/>
      <c r="P80" s="27" t="s">
        <v>41</v>
      </c>
      <c r="Q80" s="27" t="s">
        <v>56</v>
      </c>
      <c r="R80" s="27">
        <v>100</v>
      </c>
      <c r="S80" s="27" t="s">
        <v>66</v>
      </c>
      <c r="T80" s="27" t="s">
        <v>66</v>
      </c>
      <c r="U80" s="27" t="str">
        <f>IF(ISERROR(T80/S80),"N/A",T80/S80*100)</f>
        <v>N/A</v>
      </c>
      <c r="V80" s="28" t="s">
        <v>67</v>
      </c>
    </row>
  </sheetData>
  <mergeCells count="45">
    <mergeCell ref="B75:V75"/>
    <mergeCell ref="C80:H80"/>
    <mergeCell ref="I80:K80"/>
    <mergeCell ref="L80:O80"/>
    <mergeCell ref="B35:V35"/>
    <mergeCell ref="C48:H48"/>
    <mergeCell ref="I48:K48"/>
    <mergeCell ref="L48:O48"/>
    <mergeCell ref="B49:V49"/>
    <mergeCell ref="C68:H68"/>
    <mergeCell ref="I68:K68"/>
    <mergeCell ref="L68:O68"/>
    <mergeCell ref="B69:V69"/>
    <mergeCell ref="C74:H74"/>
    <mergeCell ref="I74:K74"/>
    <mergeCell ref="L74:O74"/>
    <mergeCell ref="C11:H11"/>
    <mergeCell ref="I11:K11"/>
    <mergeCell ref="L11:O11"/>
    <mergeCell ref="B12:V12"/>
    <mergeCell ref="C34:H34"/>
    <mergeCell ref="I34:K34"/>
    <mergeCell ref="L34:O3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2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 t="s">
        <v>66</v>
      </c>
      <c r="S11" s="27" t="s">
        <v>66</v>
      </c>
      <c r="T11" s="27" t="s">
        <v>66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70" t="s">
        <v>175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ht="75" customHeight="1" thickTop="1" thickBot="1" x14ac:dyDescent="0.25">
      <c r="A13" s="25"/>
      <c r="B13" s="26" t="s">
        <v>37</v>
      </c>
      <c r="C13" s="69" t="s">
        <v>45</v>
      </c>
      <c r="D13" s="69"/>
      <c r="E13" s="69"/>
      <c r="F13" s="69"/>
      <c r="G13" s="69"/>
      <c r="H13" s="69"/>
      <c r="I13" s="69" t="s">
        <v>54</v>
      </c>
      <c r="J13" s="69"/>
      <c r="K13" s="69"/>
      <c r="L13" s="69" t="s">
        <v>55</v>
      </c>
      <c r="M13" s="69"/>
      <c r="N13" s="69"/>
      <c r="O13" s="69"/>
      <c r="P13" s="27" t="s">
        <v>41</v>
      </c>
      <c r="Q13" s="27" t="s">
        <v>56</v>
      </c>
      <c r="R13" s="27" t="s">
        <v>66</v>
      </c>
      <c r="S13" s="27" t="s">
        <v>66</v>
      </c>
      <c r="T13" s="27" t="s">
        <v>66</v>
      </c>
      <c r="U13" s="27" t="str">
        <f>IF(ISERROR(T13/S13),"N/A",T13/S13*100)</f>
        <v>N/A</v>
      </c>
      <c r="V13" s="28" t="s">
        <v>43</v>
      </c>
    </row>
    <row r="14" spans="1:35" ht="18.75" customHeight="1" thickTop="1" thickBot="1" x14ac:dyDescent="0.25">
      <c r="A14" s="25"/>
      <c r="B14" s="70" t="s">
        <v>175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2"/>
    </row>
    <row r="15" spans="1:35" ht="75" customHeight="1" thickTop="1" thickBot="1" x14ac:dyDescent="0.25">
      <c r="A15" s="25"/>
      <c r="B15" s="26" t="s">
        <v>37</v>
      </c>
      <c r="C15" s="69" t="s">
        <v>45</v>
      </c>
      <c r="D15" s="69"/>
      <c r="E15" s="69"/>
      <c r="F15" s="69"/>
      <c r="G15" s="69"/>
      <c r="H15" s="69"/>
      <c r="I15" s="69" t="s">
        <v>57</v>
      </c>
      <c r="J15" s="69"/>
      <c r="K15" s="69"/>
      <c r="L15" s="69" t="s">
        <v>58</v>
      </c>
      <c r="M15" s="69"/>
      <c r="N15" s="69"/>
      <c r="O15" s="69"/>
      <c r="P15" s="27" t="s">
        <v>41</v>
      </c>
      <c r="Q15" s="27" t="s">
        <v>56</v>
      </c>
      <c r="R15" s="27" t="s">
        <v>66</v>
      </c>
      <c r="S15" s="27" t="s">
        <v>66</v>
      </c>
      <c r="T15" s="27" t="s">
        <v>66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70" t="s">
        <v>175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/>
    </row>
    <row r="17" spans="1:22" ht="75" customHeight="1" thickTop="1" thickBot="1" x14ac:dyDescent="0.25">
      <c r="A17" s="25"/>
      <c r="B17" s="26" t="s">
        <v>37</v>
      </c>
      <c r="C17" s="69" t="s">
        <v>45</v>
      </c>
      <c r="D17" s="69"/>
      <c r="E17" s="69"/>
      <c r="F17" s="69"/>
      <c r="G17" s="69"/>
      <c r="H17" s="69"/>
      <c r="I17" s="69" t="s">
        <v>59</v>
      </c>
      <c r="J17" s="69"/>
      <c r="K17" s="69"/>
      <c r="L17" s="69" t="s">
        <v>60</v>
      </c>
      <c r="M17" s="69"/>
      <c r="N17" s="69"/>
      <c r="O17" s="69"/>
      <c r="P17" s="27" t="s">
        <v>41</v>
      </c>
      <c r="Q17" s="27" t="s">
        <v>61</v>
      </c>
      <c r="R17" s="27" t="s">
        <v>66</v>
      </c>
      <c r="S17" s="27" t="s">
        <v>66</v>
      </c>
      <c r="T17" s="27" t="s">
        <v>66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70" t="s">
        <v>175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/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62</v>
      </c>
      <c r="J19" s="69"/>
      <c r="K19" s="69"/>
      <c r="L19" s="69" t="s">
        <v>63</v>
      </c>
      <c r="M19" s="69"/>
      <c r="N19" s="69"/>
      <c r="O19" s="69"/>
      <c r="P19" s="27" t="s">
        <v>41</v>
      </c>
      <c r="Q19" s="27" t="s">
        <v>61</v>
      </c>
      <c r="R19" s="27" t="s">
        <v>66</v>
      </c>
      <c r="S19" s="27" t="s">
        <v>66</v>
      </c>
      <c r="T19" s="27" t="s">
        <v>66</v>
      </c>
      <c r="U19" s="27" t="str">
        <f>IF(ISERROR(T19/S19),"N/A",T19/S19*100)</f>
        <v>N/A</v>
      </c>
      <c r="V19" s="28" t="s">
        <v>43</v>
      </c>
    </row>
    <row r="20" spans="1:22" ht="18.75" customHeight="1" thickTop="1" thickBot="1" x14ac:dyDescent="0.25">
      <c r="A20" s="25"/>
      <c r="B20" s="70" t="s">
        <v>175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ht="75" customHeight="1" thickTop="1" thickBot="1" x14ac:dyDescent="0.25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64</v>
      </c>
      <c r="J21" s="69"/>
      <c r="K21" s="69"/>
      <c r="L21" s="69" t="s">
        <v>65</v>
      </c>
      <c r="M21" s="69"/>
      <c r="N21" s="69"/>
      <c r="O21" s="69"/>
      <c r="P21" s="27" t="s">
        <v>41</v>
      </c>
      <c r="Q21" s="27" t="s">
        <v>56</v>
      </c>
      <c r="R21" s="27" t="s">
        <v>66</v>
      </c>
      <c r="S21" s="27" t="s">
        <v>66</v>
      </c>
      <c r="T21" s="27" t="s">
        <v>66</v>
      </c>
      <c r="U21" s="27" t="str">
        <f>IF(ISERROR(T21/S21),"N/A",T21/S21*100)</f>
        <v>N/A</v>
      </c>
      <c r="V21" s="28" t="s">
        <v>67</v>
      </c>
    </row>
    <row r="22" spans="1:22" ht="18.75" customHeight="1" thickTop="1" thickBot="1" x14ac:dyDescent="0.25">
      <c r="A22" s="25"/>
      <c r="B22" s="70" t="s">
        <v>175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/>
    </row>
  </sheetData>
  <mergeCells count="46">
    <mergeCell ref="B22:V22"/>
    <mergeCell ref="B20:V20"/>
    <mergeCell ref="C21:H21"/>
    <mergeCell ref="I21:K21"/>
    <mergeCell ref="L21:O21"/>
    <mergeCell ref="B14:V14"/>
    <mergeCell ref="C15:H15"/>
    <mergeCell ref="I15:K15"/>
    <mergeCell ref="L15:O15"/>
    <mergeCell ref="B16:V16"/>
    <mergeCell ref="C17:H17"/>
    <mergeCell ref="I17:K17"/>
    <mergeCell ref="L17:O17"/>
    <mergeCell ref="B18:V18"/>
    <mergeCell ref="C19:H19"/>
    <mergeCell ref="I19:K19"/>
    <mergeCell ref="L19:O19"/>
    <mergeCell ref="C11:H11"/>
    <mergeCell ref="I11:K11"/>
    <mergeCell ref="L11:O11"/>
    <mergeCell ref="B12:V12"/>
    <mergeCell ref="C13:H13"/>
    <mergeCell ref="I13:K13"/>
    <mergeCell ref="L13:O13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7"/>
  <sheetViews>
    <sheetView showGridLines="0" view="pageBreakPreview" topLeftCell="A4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0" width="13.75" style="7" customWidth="1"/>
    <col min="21" max="21" width="10.75" style="7" customWidth="1"/>
    <col min="22" max="22" width="26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10068338.68</v>
      </c>
      <c r="S11" s="27">
        <v>16109328.113999998</v>
      </c>
      <c r="T11" s="27">
        <v>6393405.4979999997</v>
      </c>
      <c r="U11" s="27">
        <f>IF(ISERROR(T11/S11),"N/A",T11/S11*100)</f>
        <v>39.687598717687898</v>
      </c>
      <c r="V11" s="28" t="s">
        <v>43</v>
      </c>
    </row>
    <row r="12" spans="1:35" ht="18.75" customHeight="1" thickTop="1" thickBot="1" x14ac:dyDescent="0.25">
      <c r="A12" s="25"/>
      <c r="B12" s="70" t="s">
        <v>182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16</v>
      </c>
      <c r="S13" s="35">
        <v>16</v>
      </c>
      <c r="T13" s="35">
        <v>16</v>
      </c>
      <c r="U13" s="35">
        <f t="shared" ref="U13:U21" si="0">IF(ISERROR(T13/S13),"N/A",T13/S13*100)</f>
        <v>100</v>
      </c>
      <c r="V13" s="30" t="s">
        <v>179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80546596</v>
      </c>
      <c r="S14" s="35">
        <v>80546596</v>
      </c>
      <c r="T14" s="35">
        <v>31966971.02</v>
      </c>
      <c r="U14" s="35">
        <f t="shared" si="0"/>
        <v>39.68755057010727</v>
      </c>
      <c r="V14" s="30" t="s">
        <v>180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14.52</v>
      </c>
      <c r="S15" s="35">
        <v>14.52</v>
      </c>
      <c r="T15" s="35">
        <v>14.52</v>
      </c>
      <c r="U15" s="35">
        <f t="shared" si="0"/>
        <v>100</v>
      </c>
      <c r="V15" s="30" t="s">
        <v>176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6.14</v>
      </c>
      <c r="S16" s="35">
        <v>6.14</v>
      </c>
      <c r="T16" s="35">
        <v>18.04</v>
      </c>
      <c r="U16" s="35">
        <f t="shared" si="0"/>
        <v>293.81107491856676</v>
      </c>
      <c r="V16" s="30" t="s">
        <v>181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7.91</v>
      </c>
      <c r="S17" s="35">
        <v>7.91</v>
      </c>
      <c r="T17" s="35">
        <v>7.91</v>
      </c>
      <c r="U17" s="35">
        <f t="shared" si="0"/>
        <v>100</v>
      </c>
      <c r="V17" s="30" t="s">
        <v>177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17.11</v>
      </c>
      <c r="S18" s="35">
        <v>0</v>
      </c>
      <c r="T18" s="35">
        <v>0</v>
      </c>
      <c r="U18" s="35" t="str">
        <f t="shared" si="0"/>
        <v>N/A</v>
      </c>
      <c r="V18" s="30" t="s">
        <v>178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12</v>
      </c>
      <c r="S19" s="35">
        <v>0</v>
      </c>
      <c r="T19" s="35">
        <v>0</v>
      </c>
      <c r="U19" s="35" t="str">
        <f t="shared" si="0"/>
        <v>N/A</v>
      </c>
      <c r="V19" s="30" t="s">
        <v>184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39.76</v>
      </c>
      <c r="S20" s="35">
        <v>0</v>
      </c>
      <c r="T20" s="35">
        <v>0</v>
      </c>
      <c r="U20" s="35" t="str">
        <f t="shared" si="0"/>
        <v>N/A</v>
      </c>
      <c r="V20" s="30" t="s">
        <v>183</v>
      </c>
    </row>
    <row r="21" spans="1:22" ht="75" customHeight="1" thickTop="1" thickBot="1" x14ac:dyDescent="0.25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54</v>
      </c>
      <c r="J21" s="69"/>
      <c r="K21" s="69"/>
      <c r="L21" s="69" t="s">
        <v>55</v>
      </c>
      <c r="M21" s="69"/>
      <c r="N21" s="69"/>
      <c r="O21" s="69"/>
      <c r="P21" s="27" t="s">
        <v>41</v>
      </c>
      <c r="Q21" s="27" t="s">
        <v>56</v>
      </c>
      <c r="R21" s="27">
        <v>635280.73666666681</v>
      </c>
      <c r="S21" s="27">
        <v>1143470.6060000001</v>
      </c>
      <c r="T21" s="27">
        <v>1143469.3939999999</v>
      </c>
      <c r="U21" s="27">
        <f t="shared" si="0"/>
        <v>99.999894006894991</v>
      </c>
      <c r="V21" s="28" t="s">
        <v>43</v>
      </c>
    </row>
    <row r="22" spans="1:22" ht="18.75" customHeight="1" thickTop="1" thickBot="1" x14ac:dyDescent="0.25">
      <c r="A22" s="25"/>
      <c r="B22" s="70" t="s">
        <v>182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13.34</v>
      </c>
      <c r="S23" s="35">
        <v>13.34</v>
      </c>
      <c r="T23" s="35">
        <v>13.34</v>
      </c>
      <c r="U23" s="35">
        <f t="shared" ref="U23:U32" si="1">IF(ISERROR(T23/S23),"N/A",T23/S23*100)</f>
        <v>100</v>
      </c>
      <c r="V23" s="30" t="s">
        <v>177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4.24</v>
      </c>
      <c r="S24" s="35">
        <v>4.24</v>
      </c>
      <c r="T24" s="35">
        <v>2.4700000000000002</v>
      </c>
      <c r="U24" s="35">
        <f t="shared" si="1"/>
        <v>58.254716981132084</v>
      </c>
      <c r="V24" s="30" t="s">
        <v>181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5717281.4500000002</v>
      </c>
      <c r="S25" s="35">
        <v>5717281.4500000002</v>
      </c>
      <c r="T25" s="35">
        <v>5717281.4500000002</v>
      </c>
      <c r="U25" s="35">
        <f t="shared" si="1"/>
        <v>100</v>
      </c>
      <c r="V25" s="30" t="s">
        <v>180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24</v>
      </c>
      <c r="S26" s="35">
        <v>24</v>
      </c>
      <c r="T26" s="35">
        <v>24</v>
      </c>
      <c r="U26" s="35">
        <f t="shared" si="1"/>
        <v>100</v>
      </c>
      <c r="V26" s="30" t="s">
        <v>179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30</v>
      </c>
      <c r="S27" s="35">
        <v>30</v>
      </c>
      <c r="T27" s="35">
        <v>25.71</v>
      </c>
      <c r="U27" s="35">
        <f t="shared" si="1"/>
        <v>85.7</v>
      </c>
      <c r="V27" s="30" t="s">
        <v>176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57.23</v>
      </c>
      <c r="S28" s="35">
        <v>0</v>
      </c>
      <c r="T28" s="35">
        <v>0</v>
      </c>
      <c r="U28" s="35" t="str">
        <f t="shared" si="1"/>
        <v>N/A</v>
      </c>
      <c r="V28" s="30" t="s">
        <v>183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50</v>
      </c>
      <c r="S29" s="35">
        <v>0</v>
      </c>
      <c r="T29" s="35">
        <v>0</v>
      </c>
      <c r="U29" s="35" t="str">
        <f t="shared" si="1"/>
        <v>N/A</v>
      </c>
      <c r="V29" s="30" t="s">
        <v>184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11</v>
      </c>
      <c r="S30" s="35">
        <v>0</v>
      </c>
      <c r="T30" s="35">
        <v>0</v>
      </c>
      <c r="U30" s="35" t="str">
        <f t="shared" si="1"/>
        <v>N/A</v>
      </c>
      <c r="V30" s="30" t="s">
        <v>185</v>
      </c>
    </row>
    <row r="31" spans="1:22" s="36" customFormat="1" ht="18" customHeight="1" thickBot="1" x14ac:dyDescent="0.25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55.37</v>
      </c>
      <c r="S31" s="35">
        <v>0</v>
      </c>
      <c r="T31" s="35">
        <v>0</v>
      </c>
      <c r="U31" s="35" t="str">
        <f t="shared" si="1"/>
        <v>N/A</v>
      </c>
      <c r="V31" s="30" t="s">
        <v>178</v>
      </c>
    </row>
    <row r="32" spans="1:22" ht="75" customHeight="1" thickTop="1" thickBot="1" x14ac:dyDescent="0.25">
      <c r="A32" s="25"/>
      <c r="B32" s="26" t="s">
        <v>37</v>
      </c>
      <c r="C32" s="69" t="s">
        <v>45</v>
      </c>
      <c r="D32" s="69"/>
      <c r="E32" s="69"/>
      <c r="F32" s="69"/>
      <c r="G32" s="69"/>
      <c r="H32" s="69"/>
      <c r="I32" s="69" t="s">
        <v>57</v>
      </c>
      <c r="J32" s="69"/>
      <c r="K32" s="69"/>
      <c r="L32" s="69" t="s">
        <v>58</v>
      </c>
      <c r="M32" s="69"/>
      <c r="N32" s="69"/>
      <c r="O32" s="69"/>
      <c r="P32" s="27" t="s">
        <v>41</v>
      </c>
      <c r="Q32" s="27" t="s">
        <v>56</v>
      </c>
      <c r="R32" s="27">
        <v>3228404.0837500002</v>
      </c>
      <c r="S32" s="27">
        <v>5165437.8459999999</v>
      </c>
      <c r="T32" s="27">
        <v>5165438.5619999999</v>
      </c>
      <c r="U32" s="27">
        <f t="shared" si="1"/>
        <v>100.00001386136125</v>
      </c>
      <c r="V32" s="28" t="s">
        <v>43</v>
      </c>
    </row>
    <row r="33" spans="1:22" ht="18.75" customHeight="1" thickTop="1" thickBot="1" x14ac:dyDescent="0.25">
      <c r="A33" s="25"/>
      <c r="B33" s="70" t="s">
        <v>182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2"/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5.09</v>
      </c>
      <c r="S34" s="35">
        <v>5.09</v>
      </c>
      <c r="T34" s="35">
        <v>13.31</v>
      </c>
      <c r="U34" s="35">
        <f t="shared" ref="U34:U42" si="2">IF(ISERROR(T34/S34),"N/A",T34/S34*100)</f>
        <v>261.49312377210219</v>
      </c>
      <c r="V34" s="30" t="s">
        <v>181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60.84</v>
      </c>
      <c r="S35" s="35">
        <v>60.84</v>
      </c>
      <c r="T35" s="35">
        <v>60.84</v>
      </c>
      <c r="U35" s="35">
        <f t="shared" si="2"/>
        <v>100</v>
      </c>
      <c r="V35" s="30" t="s">
        <v>177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42.28</v>
      </c>
      <c r="S36" s="35">
        <v>42.28</v>
      </c>
      <c r="T36" s="35">
        <v>37.64</v>
      </c>
      <c r="U36" s="35">
        <f t="shared" si="2"/>
        <v>89.025543992431409</v>
      </c>
      <c r="V36" s="30" t="s">
        <v>176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60</v>
      </c>
      <c r="S37" s="35">
        <v>60</v>
      </c>
      <c r="T37" s="35">
        <v>60</v>
      </c>
      <c r="U37" s="35">
        <f t="shared" si="2"/>
        <v>100</v>
      </c>
      <c r="V37" s="30" t="s">
        <v>179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25827021.02</v>
      </c>
      <c r="S38" s="35">
        <v>25827021.02</v>
      </c>
      <c r="T38" s="35">
        <v>25827021.02</v>
      </c>
      <c r="U38" s="35">
        <f t="shared" si="2"/>
        <v>100</v>
      </c>
      <c r="V38" s="30" t="s">
        <v>180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25.85</v>
      </c>
      <c r="S39" s="35">
        <v>0</v>
      </c>
      <c r="T39" s="35">
        <v>0</v>
      </c>
      <c r="U39" s="35" t="str">
        <f t="shared" si="2"/>
        <v>N/A</v>
      </c>
      <c r="V39" s="30" t="s">
        <v>178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4.82</v>
      </c>
      <c r="S40" s="35">
        <v>0</v>
      </c>
      <c r="T40" s="35">
        <v>0</v>
      </c>
      <c r="U40" s="35" t="str">
        <f t="shared" si="2"/>
        <v>N/A</v>
      </c>
      <c r="V40" s="30" t="s">
        <v>184</v>
      </c>
    </row>
    <row r="41" spans="1:22" s="36" customFormat="1" ht="18" customHeight="1" thickBot="1" x14ac:dyDescent="0.25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12.77</v>
      </c>
      <c r="S41" s="35">
        <v>0</v>
      </c>
      <c r="T41" s="35">
        <v>0</v>
      </c>
      <c r="U41" s="35" t="str">
        <f t="shared" si="2"/>
        <v>N/A</v>
      </c>
      <c r="V41" s="30" t="s">
        <v>183</v>
      </c>
    </row>
    <row r="42" spans="1:22" ht="75" customHeight="1" thickTop="1" thickBot="1" x14ac:dyDescent="0.25">
      <c r="A42" s="25"/>
      <c r="B42" s="26" t="s">
        <v>37</v>
      </c>
      <c r="C42" s="69" t="s">
        <v>45</v>
      </c>
      <c r="D42" s="69"/>
      <c r="E42" s="69"/>
      <c r="F42" s="69"/>
      <c r="G42" s="69"/>
      <c r="H42" s="69"/>
      <c r="I42" s="69" t="s">
        <v>59</v>
      </c>
      <c r="J42" s="69"/>
      <c r="K42" s="69"/>
      <c r="L42" s="69" t="s">
        <v>60</v>
      </c>
      <c r="M42" s="69"/>
      <c r="N42" s="69"/>
      <c r="O42" s="69"/>
      <c r="P42" s="27" t="s">
        <v>41</v>
      </c>
      <c r="Q42" s="27" t="s">
        <v>61</v>
      </c>
      <c r="R42" s="27">
        <v>50.905999999999999</v>
      </c>
      <c r="S42" s="27">
        <v>50.905999999999999</v>
      </c>
      <c r="T42" s="27">
        <v>40.317500000000003</v>
      </c>
      <c r="U42" s="27">
        <f t="shared" si="2"/>
        <v>79.199897850940957</v>
      </c>
      <c r="V42" s="28" t="s">
        <v>43</v>
      </c>
    </row>
    <row r="43" spans="1:22" ht="18.75" customHeight="1" thickTop="1" thickBot="1" x14ac:dyDescent="0.25">
      <c r="A43" s="25"/>
      <c r="B43" s="70" t="s">
        <v>182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2"/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15.06</v>
      </c>
      <c r="S44" s="35">
        <v>15.06</v>
      </c>
      <c r="T44" s="35">
        <v>15.06</v>
      </c>
      <c r="U44" s="35">
        <f t="shared" ref="U44:U49" si="3">IF(ISERROR(T44/S44),"N/A",T44/S44*100)</f>
        <v>100</v>
      </c>
      <c r="V44" s="30" t="s">
        <v>177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30.46</v>
      </c>
      <c r="S45" s="35">
        <v>30.46</v>
      </c>
      <c r="T45" s="35">
        <v>30.46</v>
      </c>
      <c r="U45" s="35">
        <f t="shared" si="3"/>
        <v>100</v>
      </c>
      <c r="V45" s="30" t="s">
        <v>176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8.1300000000000008</v>
      </c>
      <c r="S46" s="35">
        <v>8.1300000000000008</v>
      </c>
      <c r="T46" s="35">
        <v>0</v>
      </c>
      <c r="U46" s="35">
        <f t="shared" si="3"/>
        <v>0</v>
      </c>
      <c r="V46" s="30" t="s">
        <v>178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100</v>
      </c>
      <c r="T47" s="35">
        <v>0</v>
      </c>
      <c r="U47" s="35">
        <f t="shared" si="3"/>
        <v>0</v>
      </c>
      <c r="V47" s="30" t="s">
        <v>179</v>
      </c>
    </row>
    <row r="48" spans="1:22" s="36" customFormat="1" ht="18" customHeight="1" thickBot="1" x14ac:dyDescent="0.25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100.88</v>
      </c>
      <c r="S48" s="35">
        <v>100.88</v>
      </c>
      <c r="T48" s="35">
        <v>115.75</v>
      </c>
      <c r="U48" s="35">
        <f t="shared" si="3"/>
        <v>114.74028548770818</v>
      </c>
      <c r="V48" s="30" t="s">
        <v>181</v>
      </c>
    </row>
    <row r="49" spans="1:22" ht="75" customHeight="1" thickTop="1" thickBot="1" x14ac:dyDescent="0.25">
      <c r="A49" s="25"/>
      <c r="B49" s="26" t="s">
        <v>37</v>
      </c>
      <c r="C49" s="69" t="s">
        <v>45</v>
      </c>
      <c r="D49" s="69"/>
      <c r="E49" s="69"/>
      <c r="F49" s="69"/>
      <c r="G49" s="69"/>
      <c r="H49" s="69"/>
      <c r="I49" s="69" t="s">
        <v>62</v>
      </c>
      <c r="J49" s="69"/>
      <c r="K49" s="69"/>
      <c r="L49" s="69" t="s">
        <v>63</v>
      </c>
      <c r="M49" s="69"/>
      <c r="N49" s="69"/>
      <c r="O49" s="69"/>
      <c r="P49" s="27" t="s">
        <v>41</v>
      </c>
      <c r="Q49" s="27" t="s">
        <v>61</v>
      </c>
      <c r="R49" s="27">
        <v>12322753.041666666</v>
      </c>
      <c r="S49" s="27">
        <v>12322753.041666666</v>
      </c>
      <c r="T49" s="27">
        <v>14787282.390000001</v>
      </c>
      <c r="U49" s="27">
        <f t="shared" si="3"/>
        <v>119.9998274736179</v>
      </c>
      <c r="V49" s="28" t="s">
        <v>43</v>
      </c>
    </row>
    <row r="50" spans="1:22" ht="18.75" customHeight="1" thickTop="1" thickBot="1" x14ac:dyDescent="0.25">
      <c r="A50" s="25"/>
      <c r="B50" s="70" t="s">
        <v>182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/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100</v>
      </c>
      <c r="S51" s="35">
        <v>100</v>
      </c>
      <c r="T51" s="35">
        <v>95.67</v>
      </c>
      <c r="U51" s="35">
        <f t="shared" ref="U51:U57" si="4">IF(ISERROR(T51/S51),"N/A",T51/S51*100)</f>
        <v>95.67</v>
      </c>
      <c r="V51" s="30" t="s">
        <v>181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73936026</v>
      </c>
      <c r="S52" s="35">
        <v>73936026</v>
      </c>
      <c r="T52" s="35">
        <v>73936026</v>
      </c>
      <c r="U52" s="35">
        <f t="shared" si="4"/>
        <v>100</v>
      </c>
      <c r="V52" s="30" t="s">
        <v>180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100</v>
      </c>
      <c r="U53" s="35">
        <f t="shared" si="4"/>
        <v>100</v>
      </c>
      <c r="V53" s="30" t="s">
        <v>179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93.97</v>
      </c>
      <c r="S54" s="35">
        <v>93.97</v>
      </c>
      <c r="T54" s="35">
        <v>0</v>
      </c>
      <c r="U54" s="35">
        <f t="shared" si="4"/>
        <v>0</v>
      </c>
      <c r="V54" s="30" t="s">
        <v>178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98.28</v>
      </c>
      <c r="S55" s="35">
        <v>98.28</v>
      </c>
      <c r="T55" s="35">
        <v>98.28</v>
      </c>
      <c r="U55" s="35">
        <f t="shared" si="4"/>
        <v>100</v>
      </c>
      <c r="V55" s="30" t="s">
        <v>177</v>
      </c>
    </row>
    <row r="56" spans="1:22" s="36" customFormat="1" ht="18" customHeight="1" thickBot="1" x14ac:dyDescent="0.25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100</v>
      </c>
      <c r="T56" s="35">
        <v>92</v>
      </c>
      <c r="U56" s="35">
        <f t="shared" si="4"/>
        <v>92</v>
      </c>
      <c r="V56" s="30" t="s">
        <v>176</v>
      </c>
    </row>
    <row r="57" spans="1:22" ht="75" customHeight="1" thickTop="1" x14ac:dyDescent="0.2">
      <c r="A57" s="25"/>
      <c r="B57" s="26" t="s">
        <v>37</v>
      </c>
      <c r="C57" s="69" t="s">
        <v>45</v>
      </c>
      <c r="D57" s="69"/>
      <c r="E57" s="69"/>
      <c r="F57" s="69"/>
      <c r="G57" s="69"/>
      <c r="H57" s="69"/>
      <c r="I57" s="69" t="s">
        <v>64</v>
      </c>
      <c r="J57" s="69"/>
      <c r="K57" s="69"/>
      <c r="L57" s="69" t="s">
        <v>65</v>
      </c>
      <c r="M57" s="69"/>
      <c r="N57" s="69"/>
      <c r="O57" s="69"/>
      <c r="P57" s="27" t="s">
        <v>41</v>
      </c>
      <c r="Q57" s="27" t="s">
        <v>56</v>
      </c>
      <c r="R57" s="27" t="s">
        <v>66</v>
      </c>
      <c r="S57" s="27" t="s">
        <v>66</v>
      </c>
      <c r="T57" s="27" t="s">
        <v>66</v>
      </c>
      <c r="U57" s="27" t="str">
        <f t="shared" si="4"/>
        <v>N/A</v>
      </c>
      <c r="V57" s="28" t="s">
        <v>67</v>
      </c>
    </row>
  </sheetData>
  <mergeCells count="45">
    <mergeCell ref="B50:V50"/>
    <mergeCell ref="C57:H57"/>
    <mergeCell ref="I57:K57"/>
    <mergeCell ref="L57:O57"/>
    <mergeCell ref="B22:V22"/>
    <mergeCell ref="C32:H32"/>
    <mergeCell ref="I32:K32"/>
    <mergeCell ref="L32:O32"/>
    <mergeCell ref="B33:V33"/>
    <mergeCell ref="C42:H42"/>
    <mergeCell ref="I42:K42"/>
    <mergeCell ref="L42:O42"/>
    <mergeCell ref="B43:V43"/>
    <mergeCell ref="C49:H49"/>
    <mergeCell ref="I49:K49"/>
    <mergeCell ref="L49:O49"/>
    <mergeCell ref="C11:H11"/>
    <mergeCell ref="I11:K11"/>
    <mergeCell ref="L11:O11"/>
    <mergeCell ref="B12:V12"/>
    <mergeCell ref="C21:H21"/>
    <mergeCell ref="I21:K21"/>
    <mergeCell ref="L21:O21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46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125" style="7" customWidth="1"/>
    <col min="16" max="16" width="12.625" style="7" customWidth="1"/>
    <col min="17" max="17" width="12.125" style="7" customWidth="1"/>
    <col min="18" max="20" width="13.625" style="7" customWidth="1"/>
    <col min="21" max="21" width="10.75" style="7" customWidth="1"/>
    <col min="22" max="22" width="31.1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825098.7077777778</v>
      </c>
      <c r="S11" s="27">
        <v>778199.08411764691</v>
      </c>
      <c r="T11" s="27">
        <v>184785.00882352941</v>
      </c>
      <c r="U11" s="27">
        <f>IF(ISERROR(T11/S11),"N/A",T11/S11*100)</f>
        <v>23.74521026750449</v>
      </c>
      <c r="V11" s="28" t="s">
        <v>43</v>
      </c>
    </row>
    <row r="12" spans="1:35" ht="18.75" customHeight="1" thickTop="1" thickBot="1" x14ac:dyDescent="0.25">
      <c r="A12" s="25"/>
      <c r="B12" s="70" t="s">
        <v>187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20.62</v>
      </c>
      <c r="S13" s="35">
        <v>20.62</v>
      </c>
      <c r="T13" s="35">
        <v>10.08</v>
      </c>
      <c r="U13" s="35">
        <f t="shared" ref="U13:U40" si="0">IF(ISERROR(T13/S13),"N/A",T13/S13*100)</f>
        <v>48.884578079534428</v>
      </c>
      <c r="V13" s="30" t="s">
        <v>195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14.97</v>
      </c>
      <c r="U14" s="35">
        <f t="shared" si="0"/>
        <v>14.97</v>
      </c>
      <c r="V14" s="30" t="s">
        <v>191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10077419</v>
      </c>
      <c r="S15" s="35">
        <v>10077419</v>
      </c>
      <c r="T15" s="35">
        <v>100</v>
      </c>
      <c r="U15" s="35">
        <f t="shared" si="0"/>
        <v>9.923175765540759E-4</v>
      </c>
      <c r="V15" s="30" t="s">
        <v>202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0.31</v>
      </c>
      <c r="S16" s="35">
        <v>0.31</v>
      </c>
      <c r="T16" s="35">
        <v>0.31</v>
      </c>
      <c r="U16" s="35">
        <f t="shared" si="0"/>
        <v>100</v>
      </c>
      <c r="V16" s="30" t="s">
        <v>192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112.24</v>
      </c>
      <c r="U17" s="35">
        <f t="shared" si="0"/>
        <v>112.23999999999998</v>
      </c>
      <c r="V17" s="30" t="s">
        <v>207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85</v>
      </c>
      <c r="S18" s="35">
        <v>85</v>
      </c>
      <c r="T18" s="35">
        <v>15.26</v>
      </c>
      <c r="U18" s="35">
        <f t="shared" si="0"/>
        <v>17.952941176470588</v>
      </c>
      <c r="V18" s="30" t="s">
        <v>194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14.44</v>
      </c>
      <c r="S19" s="35">
        <v>14.44</v>
      </c>
      <c r="T19" s="35">
        <v>39.979999999999997</v>
      </c>
      <c r="U19" s="35">
        <f t="shared" si="0"/>
        <v>276.86980609418282</v>
      </c>
      <c r="V19" s="30" t="s">
        <v>196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61</v>
      </c>
      <c r="S20" s="35">
        <v>61</v>
      </c>
      <c r="T20" s="35">
        <v>35.5</v>
      </c>
      <c r="U20" s="35">
        <f t="shared" si="0"/>
        <v>58.196721311475407</v>
      </c>
      <c r="V20" s="30" t="s">
        <v>188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22.37</v>
      </c>
      <c r="S21" s="35">
        <v>22.37</v>
      </c>
      <c r="T21" s="35">
        <v>22.37</v>
      </c>
      <c r="U21" s="35">
        <f t="shared" si="0"/>
        <v>100</v>
      </c>
      <c r="V21" s="30" t="s">
        <v>189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25</v>
      </c>
      <c r="S22" s="35">
        <v>25</v>
      </c>
      <c r="T22" s="35">
        <v>42.12</v>
      </c>
      <c r="U22" s="35">
        <f t="shared" si="0"/>
        <v>168.48</v>
      </c>
      <c r="V22" s="30" t="s">
        <v>203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25</v>
      </c>
      <c r="S23" s="35">
        <v>25</v>
      </c>
      <c r="T23" s="35">
        <v>11</v>
      </c>
      <c r="U23" s="35">
        <f t="shared" si="0"/>
        <v>44</v>
      </c>
      <c r="V23" s="30" t="s">
        <v>205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11.77</v>
      </c>
      <c r="S24" s="35">
        <v>11.77</v>
      </c>
      <c r="T24" s="35">
        <v>9.59</v>
      </c>
      <c r="U24" s="35">
        <f t="shared" si="0"/>
        <v>81.478334749362787</v>
      </c>
      <c r="V24" s="30" t="s">
        <v>100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24.12</v>
      </c>
      <c r="S25" s="35">
        <v>24.12</v>
      </c>
      <c r="T25" s="35">
        <v>24.12</v>
      </c>
      <c r="U25" s="35">
        <f t="shared" si="0"/>
        <v>100</v>
      </c>
      <c r="V25" s="30" t="s">
        <v>193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3151354</v>
      </c>
      <c r="S26" s="35">
        <v>3151354</v>
      </c>
      <c r="T26" s="35">
        <v>3140822</v>
      </c>
      <c r="U26" s="35">
        <f t="shared" si="0"/>
        <v>99.665794448989232</v>
      </c>
      <c r="V26" s="30" t="s">
        <v>190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59.81</v>
      </c>
      <c r="S27" s="35">
        <v>59.81</v>
      </c>
      <c r="T27" s="35">
        <v>41.86</v>
      </c>
      <c r="U27" s="35">
        <f t="shared" si="0"/>
        <v>69.988296271526494</v>
      </c>
      <c r="V27" s="30" t="s">
        <v>200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26.99</v>
      </c>
      <c r="S28" s="35">
        <v>26.99</v>
      </c>
      <c r="T28" s="35">
        <v>10.75</v>
      </c>
      <c r="U28" s="35">
        <f t="shared" si="0"/>
        <v>39.82956650611338</v>
      </c>
      <c r="V28" s="30" t="s">
        <v>199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35</v>
      </c>
      <c r="S29" s="35">
        <v>35</v>
      </c>
      <c r="T29" s="35">
        <v>33</v>
      </c>
      <c r="U29" s="35">
        <f t="shared" si="0"/>
        <v>94.285714285714278</v>
      </c>
      <c r="V29" s="30" t="s">
        <v>204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35</v>
      </c>
      <c r="S30" s="35">
        <v>0</v>
      </c>
      <c r="T30" s="35">
        <v>0</v>
      </c>
      <c r="U30" s="35" t="str">
        <f t="shared" si="0"/>
        <v>N/A</v>
      </c>
      <c r="V30" s="30" t="s">
        <v>209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31.41</v>
      </c>
      <c r="S31" s="35">
        <v>0</v>
      </c>
      <c r="T31" s="35">
        <v>0</v>
      </c>
      <c r="U31" s="35" t="str">
        <f t="shared" si="0"/>
        <v>N/A</v>
      </c>
      <c r="V31" s="30" t="s">
        <v>210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0</v>
      </c>
      <c r="T32" s="35">
        <v>0</v>
      </c>
      <c r="U32" s="35" t="str">
        <f t="shared" si="0"/>
        <v>N/A</v>
      </c>
      <c r="V32" s="30" t="s">
        <v>198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</v>
      </c>
      <c r="S33" s="35">
        <v>0</v>
      </c>
      <c r="T33" s="35">
        <v>0</v>
      </c>
      <c r="U33" s="35" t="str">
        <f t="shared" si="0"/>
        <v>N/A</v>
      </c>
      <c r="V33" s="30" t="s">
        <v>206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34</v>
      </c>
      <c r="S34" s="35">
        <v>0</v>
      </c>
      <c r="T34" s="35">
        <v>0</v>
      </c>
      <c r="U34" s="35" t="str">
        <f t="shared" si="0"/>
        <v>N/A</v>
      </c>
      <c r="V34" s="30" t="s">
        <v>211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34.270000000000003</v>
      </c>
      <c r="S35" s="35">
        <v>0</v>
      </c>
      <c r="T35" s="35">
        <v>0</v>
      </c>
      <c r="U35" s="35" t="str">
        <f t="shared" si="0"/>
        <v>N/A</v>
      </c>
      <c r="V35" s="30" t="s">
        <v>213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4577661</v>
      </c>
      <c r="S36" s="35">
        <v>0</v>
      </c>
      <c r="T36" s="35">
        <v>0</v>
      </c>
      <c r="U36" s="35" t="str">
        <f t="shared" si="0"/>
        <v>N/A</v>
      </c>
      <c r="V36" s="30" t="s">
        <v>201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</v>
      </c>
      <c r="S37" s="35">
        <v>0</v>
      </c>
      <c r="T37" s="35">
        <v>0</v>
      </c>
      <c r="U37" s="35" t="str">
        <f t="shared" si="0"/>
        <v>N/A</v>
      </c>
      <c r="V37" s="30" t="s">
        <v>208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4470358</v>
      </c>
      <c r="S38" s="35">
        <v>0</v>
      </c>
      <c r="T38" s="35">
        <v>0</v>
      </c>
      <c r="U38" s="35" t="str">
        <f t="shared" si="0"/>
        <v>N/A</v>
      </c>
      <c r="V38" s="30" t="s">
        <v>212</v>
      </c>
    </row>
    <row r="39" spans="1:22" s="36" customFormat="1" ht="18" customHeight="1" thickBot="1" x14ac:dyDescent="0.25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24</v>
      </c>
      <c r="S39" s="35">
        <v>0</v>
      </c>
      <c r="T39" s="35">
        <v>0</v>
      </c>
      <c r="U39" s="35" t="str">
        <f t="shared" si="0"/>
        <v>N/A</v>
      </c>
      <c r="V39" s="30" t="s">
        <v>197</v>
      </c>
    </row>
    <row r="40" spans="1:22" ht="75" customHeight="1" thickTop="1" thickBot="1" x14ac:dyDescent="0.25">
      <c r="A40" s="25"/>
      <c r="B40" s="26" t="s">
        <v>37</v>
      </c>
      <c r="C40" s="69" t="s">
        <v>45</v>
      </c>
      <c r="D40" s="69"/>
      <c r="E40" s="69"/>
      <c r="F40" s="69"/>
      <c r="G40" s="69"/>
      <c r="H40" s="69"/>
      <c r="I40" s="69" t="s">
        <v>54</v>
      </c>
      <c r="J40" s="69"/>
      <c r="K40" s="69"/>
      <c r="L40" s="69" t="s">
        <v>55</v>
      </c>
      <c r="M40" s="69"/>
      <c r="N40" s="69"/>
      <c r="O40" s="69"/>
      <c r="P40" s="27" t="s">
        <v>41</v>
      </c>
      <c r="Q40" s="27" t="s">
        <v>56</v>
      </c>
      <c r="R40" s="27">
        <v>558291.04629629618</v>
      </c>
      <c r="S40" s="27">
        <v>286682.11588235287</v>
      </c>
      <c r="T40" s="27">
        <v>154140.64735294119</v>
      </c>
      <c r="U40" s="27">
        <f t="shared" si="0"/>
        <v>53.767095613385465</v>
      </c>
      <c r="V40" s="28" t="s">
        <v>43</v>
      </c>
    </row>
    <row r="41" spans="1:22" ht="18.75" customHeight="1" thickTop="1" thickBot="1" x14ac:dyDescent="0.25">
      <c r="A41" s="25"/>
      <c r="B41" s="70" t="s">
        <v>187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2"/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25</v>
      </c>
      <c r="S42" s="35">
        <v>25</v>
      </c>
      <c r="T42" s="35">
        <v>4</v>
      </c>
      <c r="U42" s="35">
        <f t="shared" ref="U42:U69" si="1">IF(ISERROR(T42/S42),"N/A",T42/S42*100)</f>
        <v>16</v>
      </c>
      <c r="V42" s="30" t="s">
        <v>205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6.61</v>
      </c>
      <c r="U43" s="35">
        <f t="shared" si="1"/>
        <v>6.61</v>
      </c>
      <c r="V43" s="30" t="s">
        <v>191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2.15</v>
      </c>
      <c r="S44" s="35">
        <v>2.15</v>
      </c>
      <c r="T44" s="35">
        <v>0.39</v>
      </c>
      <c r="U44" s="35">
        <f t="shared" si="1"/>
        <v>18.13953488372093</v>
      </c>
      <c r="V44" s="30" t="s">
        <v>200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56.3</v>
      </c>
      <c r="U45" s="35">
        <f t="shared" si="1"/>
        <v>56.3</v>
      </c>
      <c r="V45" s="30" t="s">
        <v>207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2120000</v>
      </c>
      <c r="S46" s="35">
        <v>2120000</v>
      </c>
      <c r="T46" s="35">
        <v>100</v>
      </c>
      <c r="U46" s="35">
        <f t="shared" si="1"/>
        <v>4.7169811320754715E-3</v>
      </c>
      <c r="V46" s="30" t="s">
        <v>202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9.9499999999999993</v>
      </c>
      <c r="S47" s="35">
        <v>9.9499999999999993</v>
      </c>
      <c r="T47" s="35">
        <v>9.9499999999999993</v>
      </c>
      <c r="U47" s="35">
        <f t="shared" si="1"/>
        <v>100</v>
      </c>
      <c r="V47" s="30" t="s">
        <v>189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2753080</v>
      </c>
      <c r="S48" s="35">
        <v>2753080</v>
      </c>
      <c r="T48" s="35">
        <v>2620069</v>
      </c>
      <c r="U48" s="35">
        <f t="shared" si="1"/>
        <v>95.168647478460485</v>
      </c>
      <c r="V48" s="30" t="s">
        <v>190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1.78</v>
      </c>
      <c r="S49" s="35">
        <v>1.78</v>
      </c>
      <c r="T49" s="35">
        <v>0</v>
      </c>
      <c r="U49" s="35">
        <f t="shared" si="1"/>
        <v>0</v>
      </c>
      <c r="V49" s="30" t="s">
        <v>196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14.47</v>
      </c>
      <c r="S50" s="35">
        <v>14.47</v>
      </c>
      <c r="T50" s="35">
        <v>14.47</v>
      </c>
      <c r="U50" s="35">
        <f t="shared" si="1"/>
        <v>100</v>
      </c>
      <c r="V50" s="30" t="s">
        <v>193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29.72</v>
      </c>
      <c r="S51" s="35">
        <v>29.72</v>
      </c>
      <c r="T51" s="35">
        <v>24.83</v>
      </c>
      <c r="U51" s="35">
        <f t="shared" si="1"/>
        <v>83.546433378196497</v>
      </c>
      <c r="V51" s="30" t="s">
        <v>199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25</v>
      </c>
      <c r="S52" s="35">
        <v>25</v>
      </c>
      <c r="T52" s="35">
        <v>1.2949999999999999</v>
      </c>
      <c r="U52" s="35">
        <f t="shared" si="1"/>
        <v>5.18</v>
      </c>
      <c r="V52" s="30" t="s">
        <v>203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4.88</v>
      </c>
      <c r="S53" s="35">
        <v>4.88</v>
      </c>
      <c r="T53" s="35">
        <v>1.67</v>
      </c>
      <c r="U53" s="35">
        <f t="shared" si="1"/>
        <v>34.221311475409841</v>
      </c>
      <c r="V53" s="30" t="s">
        <v>195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39.21</v>
      </c>
      <c r="S54" s="35">
        <v>39.21</v>
      </c>
      <c r="T54" s="35">
        <v>19.14</v>
      </c>
      <c r="U54" s="35">
        <f t="shared" si="1"/>
        <v>48.814078041315987</v>
      </c>
      <c r="V54" s="30" t="s">
        <v>100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9.81</v>
      </c>
      <c r="S55" s="35">
        <v>9.81</v>
      </c>
      <c r="T55" s="35">
        <v>0</v>
      </c>
      <c r="U55" s="35">
        <f t="shared" si="1"/>
        <v>0</v>
      </c>
      <c r="V55" s="30" t="s">
        <v>192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33</v>
      </c>
      <c r="S56" s="35">
        <v>33</v>
      </c>
      <c r="T56" s="35">
        <v>26.5</v>
      </c>
      <c r="U56" s="35">
        <f t="shared" si="1"/>
        <v>80.303030303030297</v>
      </c>
      <c r="V56" s="30" t="s">
        <v>188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85</v>
      </c>
      <c r="S57" s="35">
        <v>85</v>
      </c>
      <c r="T57" s="35">
        <v>20.85</v>
      </c>
      <c r="U57" s="35">
        <f t="shared" si="1"/>
        <v>24.529411764705884</v>
      </c>
      <c r="V57" s="30" t="s">
        <v>194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36</v>
      </c>
      <c r="S58" s="35">
        <v>36</v>
      </c>
      <c r="T58" s="35">
        <v>36</v>
      </c>
      <c r="U58" s="35">
        <f t="shared" si="1"/>
        <v>100</v>
      </c>
      <c r="V58" s="30" t="s">
        <v>204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25</v>
      </c>
      <c r="S59" s="35">
        <v>0</v>
      </c>
      <c r="T59" s="35">
        <v>0</v>
      </c>
      <c r="U59" s="35" t="str">
        <f t="shared" si="1"/>
        <v>N/A</v>
      </c>
      <c r="V59" s="30" t="s">
        <v>209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5000000</v>
      </c>
      <c r="S60" s="35">
        <v>0</v>
      </c>
      <c r="T60" s="35">
        <v>0</v>
      </c>
      <c r="U60" s="35" t="str">
        <f t="shared" si="1"/>
        <v>N/A</v>
      </c>
      <c r="V60" s="30" t="s">
        <v>201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13</v>
      </c>
      <c r="S61" s="35">
        <v>0</v>
      </c>
      <c r="T61" s="35">
        <v>0</v>
      </c>
      <c r="U61" s="35" t="str">
        <f t="shared" si="1"/>
        <v>N/A</v>
      </c>
      <c r="V61" s="30" t="s">
        <v>208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31</v>
      </c>
      <c r="S62" s="35">
        <v>0</v>
      </c>
      <c r="T62" s="35">
        <v>0</v>
      </c>
      <c r="U62" s="35" t="str">
        <f t="shared" si="1"/>
        <v>N/A</v>
      </c>
      <c r="V62" s="30" t="s">
        <v>197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5200000</v>
      </c>
      <c r="S63" s="35">
        <v>0</v>
      </c>
      <c r="T63" s="35">
        <v>0</v>
      </c>
      <c r="U63" s="35" t="str">
        <f t="shared" si="1"/>
        <v>N/A</v>
      </c>
      <c r="V63" s="30" t="s">
        <v>212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33</v>
      </c>
      <c r="S64" s="35">
        <v>0</v>
      </c>
      <c r="T64" s="35">
        <v>0</v>
      </c>
      <c r="U64" s="35" t="str">
        <f t="shared" si="1"/>
        <v>N/A</v>
      </c>
      <c r="V64" s="30" t="s">
        <v>211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13.78</v>
      </c>
      <c r="S65" s="35">
        <v>0</v>
      </c>
      <c r="T65" s="35">
        <v>0</v>
      </c>
      <c r="U65" s="35" t="str">
        <f t="shared" si="1"/>
        <v>N/A</v>
      </c>
      <c r="V65" s="30" t="s">
        <v>213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</v>
      </c>
      <c r="S66" s="35">
        <v>0</v>
      </c>
      <c r="T66" s="35">
        <v>0</v>
      </c>
      <c r="U66" s="35" t="str">
        <f t="shared" si="1"/>
        <v>N/A</v>
      </c>
      <c r="V66" s="30" t="s">
        <v>206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45.5</v>
      </c>
      <c r="S67" s="35">
        <v>0</v>
      </c>
      <c r="T67" s="35">
        <v>0</v>
      </c>
      <c r="U67" s="35" t="str">
        <f t="shared" si="1"/>
        <v>N/A</v>
      </c>
      <c r="V67" s="30" t="s">
        <v>210</v>
      </c>
    </row>
    <row r="68" spans="1:22" s="36" customFormat="1" ht="18" customHeight="1" thickBot="1" x14ac:dyDescent="0.25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0</v>
      </c>
      <c r="T68" s="35">
        <v>0</v>
      </c>
      <c r="U68" s="35" t="str">
        <f t="shared" si="1"/>
        <v>N/A</v>
      </c>
      <c r="V68" s="30" t="s">
        <v>198</v>
      </c>
    </row>
    <row r="69" spans="1:22" ht="75" customHeight="1" thickTop="1" thickBot="1" x14ac:dyDescent="0.25">
      <c r="A69" s="25"/>
      <c r="B69" s="26" t="s">
        <v>37</v>
      </c>
      <c r="C69" s="69" t="s">
        <v>45</v>
      </c>
      <c r="D69" s="69"/>
      <c r="E69" s="69"/>
      <c r="F69" s="69"/>
      <c r="G69" s="69"/>
      <c r="H69" s="69"/>
      <c r="I69" s="69" t="s">
        <v>57</v>
      </c>
      <c r="J69" s="69"/>
      <c r="K69" s="69"/>
      <c r="L69" s="69" t="s">
        <v>58</v>
      </c>
      <c r="M69" s="69"/>
      <c r="N69" s="69"/>
      <c r="O69" s="69"/>
      <c r="P69" s="27" t="s">
        <v>41</v>
      </c>
      <c r="Q69" s="27" t="s">
        <v>56</v>
      </c>
      <c r="R69" s="27">
        <v>513440.95259259257</v>
      </c>
      <c r="S69" s="27">
        <v>755447.90470588231</v>
      </c>
      <c r="T69" s="27">
        <v>235242.55249999999</v>
      </c>
      <c r="U69" s="27">
        <f t="shared" si="1"/>
        <v>31.139480437315754</v>
      </c>
      <c r="V69" s="28" t="s">
        <v>43</v>
      </c>
    </row>
    <row r="70" spans="1:22" ht="18.75" customHeight="1" thickTop="1" thickBot="1" x14ac:dyDescent="0.25">
      <c r="A70" s="25"/>
      <c r="B70" s="70" t="s">
        <v>187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2"/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25</v>
      </c>
      <c r="S71" s="35">
        <v>25</v>
      </c>
      <c r="T71" s="35">
        <v>42.12</v>
      </c>
      <c r="U71" s="35">
        <f t="shared" ref="U71:U98" si="2">IF(ISERROR(T71/S71),"N/A",T71/S71*100)</f>
        <v>168.48</v>
      </c>
      <c r="V71" s="30" t="s">
        <v>203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69.81</v>
      </c>
      <c r="U72" s="35">
        <f t="shared" si="2"/>
        <v>69.81</v>
      </c>
      <c r="V72" s="30" t="s">
        <v>191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4160000</v>
      </c>
      <c r="S73" s="35">
        <v>4160000</v>
      </c>
      <c r="T73" s="35">
        <v>100</v>
      </c>
      <c r="U73" s="35">
        <f t="shared" si="2"/>
        <v>2.403846153846154E-3</v>
      </c>
      <c r="V73" s="30" t="s">
        <v>202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74.489999999999995</v>
      </c>
      <c r="S74" s="35">
        <v>74.489999999999995</v>
      </c>
      <c r="T74" s="35">
        <v>36.159999999999997</v>
      </c>
      <c r="U74" s="35">
        <f t="shared" si="2"/>
        <v>48.54342864814069</v>
      </c>
      <c r="V74" s="30" t="s">
        <v>195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25</v>
      </c>
      <c r="S75" s="35">
        <v>25</v>
      </c>
      <c r="T75" s="35">
        <v>16</v>
      </c>
      <c r="U75" s="35">
        <f t="shared" si="2"/>
        <v>64</v>
      </c>
      <c r="V75" s="30" t="s">
        <v>205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41.16</v>
      </c>
      <c r="S76" s="35">
        <v>41.16</v>
      </c>
      <c r="T76" s="35">
        <v>39.18</v>
      </c>
      <c r="U76" s="35">
        <f t="shared" si="2"/>
        <v>95.18950437317784</v>
      </c>
      <c r="V76" s="30" t="s">
        <v>100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85</v>
      </c>
      <c r="S77" s="35">
        <v>85</v>
      </c>
      <c r="T77" s="35">
        <v>57.51</v>
      </c>
      <c r="U77" s="35">
        <f t="shared" si="2"/>
        <v>67.658823529411762</v>
      </c>
      <c r="V77" s="30" t="s">
        <v>194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17.12</v>
      </c>
      <c r="S78" s="35">
        <v>17.12</v>
      </c>
      <c r="T78" s="35">
        <v>59.28</v>
      </c>
      <c r="U78" s="35">
        <f t="shared" si="2"/>
        <v>346.26168224299067</v>
      </c>
      <c r="V78" s="30" t="s">
        <v>196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2</v>
      </c>
      <c r="S79" s="35">
        <v>2</v>
      </c>
      <c r="T79" s="35">
        <v>8.5</v>
      </c>
      <c r="U79" s="35">
        <f t="shared" si="2"/>
        <v>425</v>
      </c>
      <c r="V79" s="30" t="s">
        <v>188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44.6</v>
      </c>
      <c r="S80" s="35">
        <v>44.6</v>
      </c>
      <c r="T80" s="35">
        <v>44.6</v>
      </c>
      <c r="U80" s="35">
        <f t="shared" si="2"/>
        <v>100</v>
      </c>
      <c r="V80" s="30" t="s">
        <v>193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24</v>
      </c>
      <c r="S81" s="35">
        <v>24</v>
      </c>
      <c r="T81" s="35">
        <v>24</v>
      </c>
      <c r="U81" s="35">
        <f t="shared" si="2"/>
        <v>100</v>
      </c>
      <c r="V81" s="30" t="s">
        <v>204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23.36</v>
      </c>
      <c r="S82" s="35">
        <v>23.36</v>
      </c>
      <c r="T82" s="35">
        <v>0</v>
      </c>
      <c r="U82" s="35">
        <f t="shared" si="2"/>
        <v>0</v>
      </c>
      <c r="V82" s="30" t="s">
        <v>192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38.04</v>
      </c>
      <c r="S83" s="35">
        <v>38.04</v>
      </c>
      <c r="T83" s="35">
        <v>24.71</v>
      </c>
      <c r="U83" s="35">
        <f t="shared" si="2"/>
        <v>64.957939011566779</v>
      </c>
      <c r="V83" s="30" t="s">
        <v>200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8681928</v>
      </c>
      <c r="S84" s="35">
        <v>8681928</v>
      </c>
      <c r="T84" s="35">
        <v>3763273</v>
      </c>
      <c r="U84" s="35">
        <f t="shared" si="2"/>
        <v>43.346051706487316</v>
      </c>
      <c r="V84" s="30" t="s">
        <v>190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38.29</v>
      </c>
      <c r="S85" s="35">
        <v>38.29</v>
      </c>
      <c r="T85" s="35">
        <v>13.15</v>
      </c>
      <c r="U85" s="35">
        <f t="shared" si="2"/>
        <v>34.343170540611126</v>
      </c>
      <c r="V85" s="30" t="s">
        <v>199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48.32</v>
      </c>
      <c r="S86" s="35">
        <v>48.32</v>
      </c>
      <c r="T86" s="35">
        <v>48.32</v>
      </c>
      <c r="U86" s="35">
        <f t="shared" si="2"/>
        <v>100</v>
      </c>
      <c r="V86" s="30" t="s">
        <v>189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24.5</v>
      </c>
      <c r="U87" s="35">
        <f t="shared" si="2"/>
        <v>24.5</v>
      </c>
      <c r="V87" s="30" t="s">
        <v>207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32</v>
      </c>
      <c r="S88" s="35">
        <v>0</v>
      </c>
      <c r="T88" s="35">
        <v>0</v>
      </c>
      <c r="U88" s="35" t="str">
        <f t="shared" si="2"/>
        <v>N/A</v>
      </c>
      <c r="V88" s="30" t="s">
        <v>209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0</v>
      </c>
      <c r="T89" s="35">
        <v>0</v>
      </c>
      <c r="U89" s="35" t="str">
        <f t="shared" si="2"/>
        <v>N/A</v>
      </c>
      <c r="V89" s="30" t="s">
        <v>198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</v>
      </c>
      <c r="S90" s="35">
        <v>0</v>
      </c>
      <c r="T90" s="35">
        <v>0</v>
      </c>
      <c r="U90" s="35" t="str">
        <f t="shared" si="2"/>
        <v>N/A</v>
      </c>
      <c r="V90" s="30" t="s">
        <v>206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47.44</v>
      </c>
      <c r="S91" s="35">
        <v>0</v>
      </c>
      <c r="T91" s="35">
        <v>0</v>
      </c>
      <c r="U91" s="35" t="str">
        <f t="shared" si="2"/>
        <v>N/A</v>
      </c>
      <c r="V91" s="30" t="s">
        <v>213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45</v>
      </c>
      <c r="S92" s="35">
        <v>0</v>
      </c>
      <c r="T92" s="35">
        <v>0</v>
      </c>
      <c r="U92" s="35" t="str">
        <f t="shared" si="2"/>
        <v>N/A</v>
      </c>
      <c r="V92" s="30" t="s">
        <v>197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1000000</v>
      </c>
      <c r="S93" s="35">
        <v>0</v>
      </c>
      <c r="T93" s="35">
        <v>0</v>
      </c>
      <c r="U93" s="35" t="str">
        <f t="shared" si="2"/>
        <v>N/A</v>
      </c>
      <c r="V93" s="30" t="s">
        <v>212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5</v>
      </c>
      <c r="S94" s="35">
        <v>0</v>
      </c>
      <c r="T94" s="35">
        <v>0</v>
      </c>
      <c r="U94" s="35" t="str">
        <f t="shared" si="2"/>
        <v>N/A</v>
      </c>
      <c r="V94" s="30" t="s">
        <v>208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33</v>
      </c>
      <c r="S95" s="35">
        <v>0</v>
      </c>
      <c r="T95" s="35">
        <v>0</v>
      </c>
      <c r="U95" s="35" t="str">
        <f t="shared" si="2"/>
        <v>N/A</v>
      </c>
      <c r="V95" s="30" t="s">
        <v>211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20016</v>
      </c>
      <c r="S96" s="35">
        <v>0</v>
      </c>
      <c r="T96" s="35">
        <v>0</v>
      </c>
      <c r="U96" s="35" t="str">
        <f t="shared" si="2"/>
        <v>N/A</v>
      </c>
      <c r="V96" s="30" t="s">
        <v>201</v>
      </c>
    </row>
    <row r="97" spans="1:22" s="36" customFormat="1" ht="18" customHeight="1" thickBot="1" x14ac:dyDescent="0.25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11.9</v>
      </c>
      <c r="S97" s="35">
        <v>0</v>
      </c>
      <c r="T97" s="35">
        <v>0</v>
      </c>
      <c r="U97" s="35" t="str">
        <f t="shared" si="2"/>
        <v>N/A</v>
      </c>
      <c r="V97" s="30" t="s">
        <v>210</v>
      </c>
    </row>
    <row r="98" spans="1:22" ht="75" customHeight="1" thickTop="1" thickBot="1" x14ac:dyDescent="0.25">
      <c r="A98" s="25"/>
      <c r="B98" s="26" t="s">
        <v>37</v>
      </c>
      <c r="C98" s="69" t="s">
        <v>45</v>
      </c>
      <c r="D98" s="69"/>
      <c r="E98" s="69"/>
      <c r="F98" s="69"/>
      <c r="G98" s="69"/>
      <c r="H98" s="69"/>
      <c r="I98" s="69" t="s">
        <v>59</v>
      </c>
      <c r="J98" s="69"/>
      <c r="K98" s="69"/>
      <c r="L98" s="69" t="s">
        <v>60</v>
      </c>
      <c r="M98" s="69"/>
      <c r="N98" s="69"/>
      <c r="O98" s="69"/>
      <c r="P98" s="27" t="s">
        <v>41</v>
      </c>
      <c r="Q98" s="27" t="s">
        <v>61</v>
      </c>
      <c r="R98" s="27">
        <v>901400.81157894724</v>
      </c>
      <c r="S98" s="27">
        <v>901400.81157894724</v>
      </c>
      <c r="T98" s="27">
        <v>1294412.0215384613</v>
      </c>
      <c r="U98" s="27">
        <f t="shared" si="2"/>
        <v>143.60005060025321</v>
      </c>
      <c r="V98" s="28" t="s">
        <v>43</v>
      </c>
    </row>
    <row r="99" spans="1:22" ht="18.75" customHeight="1" thickTop="1" thickBot="1" x14ac:dyDescent="0.25">
      <c r="A99" s="25"/>
      <c r="B99" s="70" t="s">
        <v>187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2"/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</v>
      </c>
      <c r="S100" s="35">
        <v>1</v>
      </c>
      <c r="T100" s="35">
        <v>0</v>
      </c>
      <c r="U100" s="35">
        <f t="shared" ref="U100:U119" si="3">IF(ISERROR(T100/S100),"N/A",T100/S100*100)</f>
        <v>0</v>
      </c>
      <c r="V100" s="30" t="s">
        <v>200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44.26</v>
      </c>
      <c r="S101" s="35">
        <v>44.26</v>
      </c>
      <c r="T101" s="35">
        <v>44.26</v>
      </c>
      <c r="U101" s="35">
        <f t="shared" si="3"/>
        <v>100</v>
      </c>
      <c r="V101" s="30" t="s">
        <v>189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36.840000000000003</v>
      </c>
      <c r="S102" s="35">
        <v>36.840000000000003</v>
      </c>
      <c r="T102" s="35">
        <v>36.840000000000003</v>
      </c>
      <c r="U102" s="35">
        <f t="shared" si="3"/>
        <v>100</v>
      </c>
      <c r="V102" s="30" t="s">
        <v>100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8.34</v>
      </c>
      <c r="S103" s="35">
        <v>8.34</v>
      </c>
      <c r="T103" s="35">
        <v>3.56</v>
      </c>
      <c r="U103" s="35">
        <f t="shared" si="3"/>
        <v>42.685851318944842</v>
      </c>
      <c r="V103" s="30" t="s">
        <v>192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4</v>
      </c>
      <c r="S104" s="35">
        <v>4</v>
      </c>
      <c r="T104" s="35">
        <v>0</v>
      </c>
      <c r="U104" s="35">
        <f t="shared" si="3"/>
        <v>0</v>
      </c>
      <c r="V104" s="30" t="s">
        <v>204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5</v>
      </c>
      <c r="S105" s="35">
        <v>5</v>
      </c>
      <c r="T105" s="35">
        <v>2.35</v>
      </c>
      <c r="U105" s="35">
        <f t="shared" si="3"/>
        <v>47</v>
      </c>
      <c r="V105" s="30" t="s">
        <v>199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100</v>
      </c>
      <c r="S106" s="35">
        <v>100</v>
      </c>
      <c r="T106" s="35">
        <v>0</v>
      </c>
      <c r="U106" s="35">
        <f t="shared" si="3"/>
        <v>0</v>
      </c>
      <c r="V106" s="30" t="s">
        <v>207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218</v>
      </c>
      <c r="S107" s="35">
        <v>218</v>
      </c>
      <c r="T107" s="35">
        <v>191</v>
      </c>
      <c r="U107" s="35">
        <f t="shared" si="3"/>
        <v>87.614678899082563</v>
      </c>
      <c r="V107" s="30" t="s">
        <v>188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16357419</v>
      </c>
      <c r="S108" s="35">
        <v>16357419</v>
      </c>
      <c r="T108" s="35">
        <v>16357419</v>
      </c>
      <c r="U108" s="35">
        <f t="shared" si="3"/>
        <v>100</v>
      </c>
      <c r="V108" s="30" t="s">
        <v>202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31</v>
      </c>
      <c r="S109" s="35">
        <v>31</v>
      </c>
      <c r="T109" s="35">
        <v>0</v>
      </c>
      <c r="U109" s="35">
        <f t="shared" si="3"/>
        <v>0</v>
      </c>
      <c r="V109" s="30" t="s">
        <v>197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</v>
      </c>
      <c r="S110" s="35">
        <v>1</v>
      </c>
      <c r="T110" s="35">
        <v>0</v>
      </c>
      <c r="U110" s="35">
        <f t="shared" si="3"/>
        <v>0</v>
      </c>
      <c r="V110" s="30" t="s">
        <v>206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100</v>
      </c>
      <c r="S111" s="35">
        <v>100</v>
      </c>
      <c r="T111" s="35">
        <v>100</v>
      </c>
      <c r="U111" s="35">
        <f t="shared" si="3"/>
        <v>100</v>
      </c>
      <c r="V111" s="30" t="s">
        <v>193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100</v>
      </c>
      <c r="S112" s="35">
        <v>100</v>
      </c>
      <c r="T112" s="35">
        <v>38.93</v>
      </c>
      <c r="U112" s="35">
        <f t="shared" si="3"/>
        <v>38.93</v>
      </c>
      <c r="V112" s="30" t="s">
        <v>194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768217</v>
      </c>
      <c r="S113" s="35">
        <v>768217</v>
      </c>
      <c r="T113" s="35">
        <v>469200</v>
      </c>
      <c r="U113" s="35">
        <f t="shared" si="3"/>
        <v>61.076492709742169</v>
      </c>
      <c r="V113" s="30" t="s">
        <v>190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40</v>
      </c>
      <c r="S114" s="35">
        <v>40</v>
      </c>
      <c r="T114" s="35">
        <v>40.200000000000003</v>
      </c>
      <c r="U114" s="35">
        <f t="shared" si="3"/>
        <v>100.50000000000001</v>
      </c>
      <c r="V114" s="30" t="s">
        <v>191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29.98</v>
      </c>
      <c r="S115" s="35">
        <v>29.98</v>
      </c>
      <c r="T115" s="35">
        <v>253.16</v>
      </c>
      <c r="U115" s="35">
        <f t="shared" si="3"/>
        <v>844.42961974649768</v>
      </c>
      <c r="V115" s="30" t="s">
        <v>196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100</v>
      </c>
      <c r="S116" s="35">
        <v>100</v>
      </c>
      <c r="T116" s="35">
        <v>26.98</v>
      </c>
      <c r="U116" s="35">
        <f t="shared" si="3"/>
        <v>26.979999999999997</v>
      </c>
      <c r="V116" s="30" t="s">
        <v>203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100</v>
      </c>
      <c r="S117" s="35">
        <v>100</v>
      </c>
      <c r="T117" s="35">
        <v>0</v>
      </c>
      <c r="U117" s="35">
        <f t="shared" si="3"/>
        <v>0</v>
      </c>
      <c r="V117" s="30" t="s">
        <v>198</v>
      </c>
    </row>
    <row r="118" spans="1:22" s="36" customFormat="1" ht="18" customHeight="1" thickBot="1" x14ac:dyDescent="0.25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60</v>
      </c>
      <c r="S118" s="35">
        <v>60</v>
      </c>
      <c r="T118" s="35">
        <v>0</v>
      </c>
      <c r="U118" s="35">
        <f t="shared" si="3"/>
        <v>0</v>
      </c>
      <c r="V118" s="30" t="s">
        <v>210</v>
      </c>
    </row>
    <row r="119" spans="1:22" ht="75" customHeight="1" thickTop="1" thickBot="1" x14ac:dyDescent="0.25">
      <c r="A119" s="25"/>
      <c r="B119" s="26" t="s">
        <v>37</v>
      </c>
      <c r="C119" s="69" t="s">
        <v>45</v>
      </c>
      <c r="D119" s="69"/>
      <c r="E119" s="69"/>
      <c r="F119" s="69"/>
      <c r="G119" s="69"/>
      <c r="H119" s="69"/>
      <c r="I119" s="69" t="s">
        <v>62</v>
      </c>
      <c r="J119" s="69"/>
      <c r="K119" s="69"/>
      <c r="L119" s="69" t="s">
        <v>63</v>
      </c>
      <c r="M119" s="69"/>
      <c r="N119" s="69"/>
      <c r="O119" s="69"/>
      <c r="P119" s="27" t="s">
        <v>41</v>
      </c>
      <c r="Q119" s="27" t="s">
        <v>61</v>
      </c>
      <c r="R119" s="27">
        <v>1779008.4773913042</v>
      </c>
      <c r="S119" s="27">
        <v>1779008.4773913042</v>
      </c>
      <c r="T119" s="27">
        <v>1646969.534375</v>
      </c>
      <c r="U119" s="27">
        <f t="shared" si="3"/>
        <v>92.577947508719973</v>
      </c>
      <c r="V119" s="28" t="s">
        <v>43</v>
      </c>
    </row>
    <row r="120" spans="1:22" ht="18.75" customHeight="1" thickTop="1" thickBot="1" x14ac:dyDescent="0.25">
      <c r="A120" s="25"/>
      <c r="B120" s="70" t="s">
        <v>187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2"/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100</v>
      </c>
      <c r="S121" s="35">
        <v>100</v>
      </c>
      <c r="T121" s="35">
        <v>0</v>
      </c>
      <c r="U121" s="35">
        <f t="shared" ref="U121:U144" si="4">IF(ISERROR(T121/S121),"N/A",T121/S121*100)</f>
        <v>0</v>
      </c>
      <c r="V121" s="30" t="s">
        <v>209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1</v>
      </c>
      <c r="S122" s="35">
        <v>1</v>
      </c>
      <c r="T122" s="35">
        <v>1</v>
      </c>
      <c r="U122" s="35">
        <f t="shared" si="4"/>
        <v>100</v>
      </c>
      <c r="V122" s="30" t="s">
        <v>208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100</v>
      </c>
      <c r="S123" s="35">
        <v>100</v>
      </c>
      <c r="T123" s="35">
        <v>43.74</v>
      </c>
      <c r="U123" s="35">
        <f t="shared" si="4"/>
        <v>43.74</v>
      </c>
      <c r="V123" s="30" t="s">
        <v>207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100</v>
      </c>
      <c r="S124" s="35">
        <v>100</v>
      </c>
      <c r="T124" s="35">
        <v>75.180000000000007</v>
      </c>
      <c r="U124" s="35">
        <f t="shared" si="4"/>
        <v>75.180000000000007</v>
      </c>
      <c r="V124" s="30" t="s">
        <v>100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1</v>
      </c>
      <c r="S125" s="35">
        <v>1</v>
      </c>
      <c r="T125" s="35">
        <v>0</v>
      </c>
      <c r="U125" s="35">
        <f t="shared" si="4"/>
        <v>0</v>
      </c>
      <c r="V125" s="30" t="s">
        <v>206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100</v>
      </c>
      <c r="S126" s="35">
        <v>100</v>
      </c>
      <c r="T126" s="35">
        <v>53</v>
      </c>
      <c r="U126" s="35">
        <f t="shared" si="4"/>
        <v>53</v>
      </c>
      <c r="V126" s="30" t="s">
        <v>205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90</v>
      </c>
      <c r="S127" s="35">
        <v>90</v>
      </c>
      <c r="T127" s="35">
        <v>0</v>
      </c>
      <c r="U127" s="35">
        <f t="shared" si="4"/>
        <v>0</v>
      </c>
      <c r="V127" s="30" t="s">
        <v>204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100</v>
      </c>
      <c r="S128" s="35">
        <v>100</v>
      </c>
      <c r="T128" s="35">
        <v>14.98</v>
      </c>
      <c r="U128" s="35">
        <f t="shared" si="4"/>
        <v>14.980000000000002</v>
      </c>
      <c r="V128" s="30" t="s">
        <v>203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16357419</v>
      </c>
      <c r="S129" s="35">
        <v>16357419</v>
      </c>
      <c r="T129" s="35">
        <v>16357419</v>
      </c>
      <c r="U129" s="35">
        <f t="shared" si="4"/>
        <v>100</v>
      </c>
      <c r="V129" s="30" t="s">
        <v>202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9203650</v>
      </c>
      <c r="S130" s="35">
        <v>9203650</v>
      </c>
      <c r="T130" s="35">
        <v>0</v>
      </c>
      <c r="U130" s="35">
        <f t="shared" si="4"/>
        <v>0</v>
      </c>
      <c r="V130" s="30" t="s">
        <v>201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1</v>
      </c>
      <c r="S131" s="35">
        <v>1</v>
      </c>
      <c r="T131" s="35">
        <v>0</v>
      </c>
      <c r="U131" s="35">
        <f t="shared" si="4"/>
        <v>0</v>
      </c>
      <c r="V131" s="30" t="s">
        <v>200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100</v>
      </c>
      <c r="S132" s="35">
        <v>100</v>
      </c>
      <c r="T132" s="35">
        <v>51.07</v>
      </c>
      <c r="U132" s="35">
        <f t="shared" si="4"/>
        <v>51.070000000000007</v>
      </c>
      <c r="V132" s="30" t="s">
        <v>199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100</v>
      </c>
      <c r="S133" s="35">
        <v>100</v>
      </c>
      <c r="T133" s="35">
        <v>0</v>
      </c>
      <c r="U133" s="35">
        <f t="shared" si="4"/>
        <v>0</v>
      </c>
      <c r="V133" s="30" t="s">
        <v>198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80</v>
      </c>
      <c r="S134" s="35">
        <v>80</v>
      </c>
      <c r="T134" s="35">
        <v>0</v>
      </c>
      <c r="U134" s="35">
        <f t="shared" si="4"/>
        <v>0</v>
      </c>
      <c r="V134" s="30" t="s">
        <v>197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100</v>
      </c>
      <c r="S135" s="35">
        <v>100</v>
      </c>
      <c r="T135" s="35">
        <v>56.43</v>
      </c>
      <c r="U135" s="35">
        <f t="shared" si="4"/>
        <v>56.43</v>
      </c>
      <c r="V135" s="30" t="s">
        <v>196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100</v>
      </c>
      <c r="S136" s="35">
        <v>100</v>
      </c>
      <c r="T136" s="35">
        <v>48</v>
      </c>
      <c r="U136" s="35">
        <f t="shared" si="4"/>
        <v>48</v>
      </c>
      <c r="V136" s="30" t="s">
        <v>195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85</v>
      </c>
      <c r="S137" s="35">
        <v>85</v>
      </c>
      <c r="T137" s="35">
        <v>48.79</v>
      </c>
      <c r="U137" s="35">
        <f t="shared" si="4"/>
        <v>57.4</v>
      </c>
      <c r="V137" s="30" t="s">
        <v>194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84.72</v>
      </c>
      <c r="S138" s="35">
        <v>84.72</v>
      </c>
      <c r="T138" s="35">
        <v>84.72</v>
      </c>
      <c r="U138" s="35">
        <f t="shared" si="4"/>
        <v>100</v>
      </c>
      <c r="V138" s="30" t="s">
        <v>193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100</v>
      </c>
      <c r="S139" s="35">
        <v>100</v>
      </c>
      <c r="T139" s="35">
        <v>64.150000000000006</v>
      </c>
      <c r="U139" s="35">
        <f t="shared" si="4"/>
        <v>64.150000000000006</v>
      </c>
      <c r="V139" s="30" t="s">
        <v>192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60</v>
      </c>
      <c r="S140" s="35">
        <v>60</v>
      </c>
      <c r="T140" s="35">
        <v>63.23</v>
      </c>
      <c r="U140" s="35">
        <f t="shared" si="4"/>
        <v>105.38333333333331</v>
      </c>
      <c r="V140" s="30" t="s">
        <v>191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15354579</v>
      </c>
      <c r="S141" s="35">
        <v>15354579</v>
      </c>
      <c r="T141" s="35">
        <v>9993364</v>
      </c>
      <c r="U141" s="35">
        <f t="shared" si="4"/>
        <v>65.08393359401127</v>
      </c>
      <c r="V141" s="30" t="s">
        <v>190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44.26</v>
      </c>
      <c r="S142" s="35">
        <v>44.26</v>
      </c>
      <c r="T142" s="35">
        <v>44.26</v>
      </c>
      <c r="U142" s="35">
        <f t="shared" si="4"/>
        <v>100</v>
      </c>
      <c r="V142" s="30" t="s">
        <v>189</v>
      </c>
    </row>
    <row r="143" spans="1:22" s="36" customFormat="1" ht="18" customHeight="1" thickBot="1" x14ac:dyDescent="0.25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100</v>
      </c>
      <c r="S143" s="35">
        <v>100</v>
      </c>
      <c r="T143" s="35">
        <v>81</v>
      </c>
      <c r="U143" s="35">
        <f t="shared" si="4"/>
        <v>81</v>
      </c>
      <c r="V143" s="30" t="s">
        <v>188</v>
      </c>
    </row>
    <row r="144" spans="1:22" ht="75" customHeight="1" thickTop="1" thickBot="1" x14ac:dyDescent="0.25">
      <c r="A144" s="25"/>
      <c r="B144" s="26" t="s">
        <v>37</v>
      </c>
      <c r="C144" s="69" t="s">
        <v>45</v>
      </c>
      <c r="D144" s="69"/>
      <c r="E144" s="69"/>
      <c r="F144" s="69"/>
      <c r="G144" s="69"/>
      <c r="H144" s="69"/>
      <c r="I144" s="69" t="s">
        <v>64</v>
      </c>
      <c r="J144" s="69"/>
      <c r="K144" s="69"/>
      <c r="L144" s="69" t="s">
        <v>65</v>
      </c>
      <c r="M144" s="69"/>
      <c r="N144" s="69"/>
      <c r="O144" s="69"/>
      <c r="P144" s="27" t="s">
        <v>41</v>
      </c>
      <c r="Q144" s="27" t="s">
        <v>56</v>
      </c>
      <c r="R144" s="27">
        <v>100</v>
      </c>
      <c r="S144" s="27">
        <v>100</v>
      </c>
      <c r="T144" s="27">
        <v>82.6</v>
      </c>
      <c r="U144" s="27">
        <f t="shared" si="4"/>
        <v>82.6</v>
      </c>
      <c r="V144" s="28" t="s">
        <v>67</v>
      </c>
    </row>
    <row r="145" spans="1:22" ht="18.75" customHeight="1" thickTop="1" thickBot="1" x14ac:dyDescent="0.25">
      <c r="A145" s="25"/>
      <c r="B145" s="70" t="s">
        <v>187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2"/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82.6</v>
      </c>
      <c r="U146" s="35">
        <f>IF(ISERROR(T146/S146),"N/A",T146/S146*100)</f>
        <v>82.6</v>
      </c>
      <c r="V146" s="30" t="s">
        <v>186</v>
      </c>
    </row>
  </sheetData>
  <mergeCells count="46">
    <mergeCell ref="B120:V120"/>
    <mergeCell ref="C144:H144"/>
    <mergeCell ref="I144:K144"/>
    <mergeCell ref="L144:O144"/>
    <mergeCell ref="B145:V145"/>
    <mergeCell ref="C40:H40"/>
    <mergeCell ref="I40:K40"/>
    <mergeCell ref="L40:O40"/>
    <mergeCell ref="I119:K119"/>
    <mergeCell ref="L119:O119"/>
    <mergeCell ref="B41:V41"/>
    <mergeCell ref="C69:H69"/>
    <mergeCell ref="I69:K69"/>
    <mergeCell ref="L69:O69"/>
    <mergeCell ref="B70:V70"/>
    <mergeCell ref="C98:H98"/>
    <mergeCell ref="I98:K98"/>
    <mergeCell ref="L98:O98"/>
    <mergeCell ref="B99:V99"/>
    <mergeCell ref="C119:H119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6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625" style="7" customWidth="1"/>
    <col min="16" max="16" width="12.625" style="7" customWidth="1"/>
    <col min="17" max="17" width="12.125" style="7" customWidth="1"/>
    <col min="18" max="20" width="14.375" style="7" customWidth="1"/>
    <col min="21" max="21" width="10.75" style="7" customWidth="1"/>
    <col min="22" max="22" width="31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2915741.9476923076</v>
      </c>
      <c r="S11" s="27">
        <v>2915741.9476923076</v>
      </c>
      <c r="T11" s="27">
        <v>2915739.0623076926</v>
      </c>
      <c r="U11" s="27">
        <f>IF(ISERROR(T11/S11),"N/A",T11/S11*100)</f>
        <v>99.999901041152924</v>
      </c>
      <c r="V11" s="28" t="s">
        <v>43</v>
      </c>
    </row>
    <row r="12" spans="1:35" ht="18.75" customHeight="1" thickTop="1" thickBot="1" x14ac:dyDescent="0.25">
      <c r="A12" s="25"/>
      <c r="B12" s="70" t="s">
        <v>219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37904314</v>
      </c>
      <c r="S13" s="35">
        <v>37904314</v>
      </c>
      <c r="T13" s="35">
        <v>37904314</v>
      </c>
      <c r="U13" s="35">
        <f t="shared" ref="U13:U26" si="0">IF(ISERROR(T13/S13),"N/A",T13/S13*100)</f>
        <v>100</v>
      </c>
      <c r="V13" s="30" t="s">
        <v>218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6.04</v>
      </c>
      <c r="S14" s="35">
        <v>6.04</v>
      </c>
      <c r="T14" s="35">
        <v>6.04</v>
      </c>
      <c r="U14" s="35">
        <f t="shared" si="0"/>
        <v>100</v>
      </c>
      <c r="V14" s="30" t="s">
        <v>224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1.39</v>
      </c>
      <c r="S15" s="35">
        <v>1.39</v>
      </c>
      <c r="T15" s="35">
        <v>1.39</v>
      </c>
      <c r="U15" s="35">
        <f t="shared" si="0"/>
        <v>100</v>
      </c>
      <c r="V15" s="30" t="s">
        <v>220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31.38</v>
      </c>
      <c r="S16" s="35">
        <v>31.38</v>
      </c>
      <c r="T16" s="35">
        <v>31.38</v>
      </c>
      <c r="U16" s="35">
        <f t="shared" si="0"/>
        <v>100</v>
      </c>
      <c r="V16" s="30" t="s">
        <v>217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15</v>
      </c>
      <c r="S17" s="35">
        <v>15</v>
      </c>
      <c r="T17" s="35">
        <v>13.03</v>
      </c>
      <c r="U17" s="35">
        <f t="shared" si="0"/>
        <v>86.86666666666666</v>
      </c>
      <c r="V17" s="30" t="s">
        <v>227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100</v>
      </c>
      <c r="U18" s="35">
        <f t="shared" si="0"/>
        <v>100</v>
      </c>
      <c r="V18" s="30" t="s">
        <v>225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35</v>
      </c>
      <c r="S19" s="35">
        <v>35</v>
      </c>
      <c r="T19" s="35">
        <v>0.35</v>
      </c>
      <c r="U19" s="35">
        <f t="shared" si="0"/>
        <v>1</v>
      </c>
      <c r="V19" s="30" t="s">
        <v>222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6.35</v>
      </c>
      <c r="S20" s="35">
        <v>6.35</v>
      </c>
      <c r="T20" s="35">
        <v>5.46</v>
      </c>
      <c r="U20" s="35">
        <f t="shared" si="0"/>
        <v>85.984251968503941</v>
      </c>
      <c r="V20" s="30" t="s">
        <v>214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16.010000000000002</v>
      </c>
      <c r="S21" s="35">
        <v>16.010000000000002</v>
      </c>
      <c r="T21" s="35">
        <v>16.010000000000002</v>
      </c>
      <c r="U21" s="35">
        <f t="shared" si="0"/>
        <v>100</v>
      </c>
      <c r="V21" s="30" t="s">
        <v>215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0.03</v>
      </c>
      <c r="S22" s="35">
        <v>0.03</v>
      </c>
      <c r="T22" s="35">
        <v>0.03</v>
      </c>
      <c r="U22" s="35">
        <f t="shared" si="0"/>
        <v>100</v>
      </c>
      <c r="V22" s="30" t="s">
        <v>223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8.5500000000000007</v>
      </c>
      <c r="S23" s="35">
        <v>8.5500000000000007</v>
      </c>
      <c r="T23" s="35">
        <v>8.5500000000000007</v>
      </c>
      <c r="U23" s="35">
        <f t="shared" si="0"/>
        <v>100</v>
      </c>
      <c r="V23" s="30" t="s">
        <v>221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11.57</v>
      </c>
      <c r="S24" s="35">
        <v>11.57</v>
      </c>
      <c r="T24" s="35">
        <v>11.57</v>
      </c>
      <c r="U24" s="35">
        <f t="shared" si="0"/>
        <v>100</v>
      </c>
      <c r="V24" s="30" t="s">
        <v>226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100</v>
      </c>
      <c r="S25" s="35">
        <v>100</v>
      </c>
      <c r="T25" s="35">
        <v>100</v>
      </c>
      <c r="U25" s="35">
        <f t="shared" si="0"/>
        <v>100</v>
      </c>
      <c r="V25" s="30" t="s">
        <v>216</v>
      </c>
    </row>
    <row r="26" spans="1:22" ht="75" customHeight="1" thickTop="1" thickBot="1" x14ac:dyDescent="0.25">
      <c r="A26" s="25"/>
      <c r="B26" s="26" t="s">
        <v>37</v>
      </c>
      <c r="C26" s="69" t="s">
        <v>45</v>
      </c>
      <c r="D26" s="69"/>
      <c r="E26" s="69"/>
      <c r="F26" s="69"/>
      <c r="G26" s="69"/>
      <c r="H26" s="69"/>
      <c r="I26" s="69" t="s">
        <v>54</v>
      </c>
      <c r="J26" s="69"/>
      <c r="K26" s="69"/>
      <c r="L26" s="69" t="s">
        <v>55</v>
      </c>
      <c r="M26" s="69"/>
      <c r="N26" s="69"/>
      <c r="O26" s="69"/>
      <c r="P26" s="27" t="s">
        <v>41</v>
      </c>
      <c r="Q26" s="27" t="s">
        <v>56</v>
      </c>
      <c r="R26" s="27">
        <v>6063424.0015384611</v>
      </c>
      <c r="S26" s="27">
        <v>6063424.0015384611</v>
      </c>
      <c r="T26" s="27">
        <v>6063423.7176923072</v>
      </c>
      <c r="U26" s="27">
        <f t="shared" si="0"/>
        <v>99.999995318715079</v>
      </c>
      <c r="V26" s="28" t="s">
        <v>43</v>
      </c>
    </row>
    <row r="27" spans="1:22" ht="18.75" customHeight="1" thickTop="1" thickBot="1" x14ac:dyDescent="0.25">
      <c r="A27" s="25"/>
      <c r="B27" s="70" t="s">
        <v>219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 t="shared" ref="U28:U41" si="1">IF(ISERROR(T28/S28),"N/A",T28/S28*100)</f>
        <v>100</v>
      </c>
      <c r="V28" s="30" t="s">
        <v>225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37.69</v>
      </c>
      <c r="S29" s="35">
        <v>37.69</v>
      </c>
      <c r="T29" s="35">
        <v>37.69</v>
      </c>
      <c r="U29" s="35">
        <f t="shared" si="1"/>
        <v>100</v>
      </c>
      <c r="V29" s="30" t="s">
        <v>215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30.39</v>
      </c>
      <c r="S30" s="35">
        <v>30.39</v>
      </c>
      <c r="T30" s="35">
        <v>30.39</v>
      </c>
      <c r="U30" s="35">
        <f t="shared" si="1"/>
        <v>100</v>
      </c>
      <c r="V30" s="30" t="s">
        <v>217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0.75</v>
      </c>
      <c r="S31" s="35">
        <v>0.75</v>
      </c>
      <c r="T31" s="35">
        <v>0.75</v>
      </c>
      <c r="U31" s="35">
        <f t="shared" si="1"/>
        <v>100</v>
      </c>
      <c r="V31" s="30" t="s">
        <v>223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55.64</v>
      </c>
      <c r="S32" s="35">
        <v>55.64</v>
      </c>
      <c r="T32" s="35">
        <v>55.64</v>
      </c>
      <c r="U32" s="35">
        <f t="shared" si="1"/>
        <v>100</v>
      </c>
      <c r="V32" s="30" t="s">
        <v>226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20</v>
      </c>
      <c r="S33" s="35">
        <v>20</v>
      </c>
      <c r="T33" s="35">
        <v>21.7</v>
      </c>
      <c r="U33" s="35">
        <f t="shared" si="1"/>
        <v>108.5</v>
      </c>
      <c r="V33" s="30" t="s">
        <v>227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45</v>
      </c>
      <c r="S34" s="35">
        <v>45</v>
      </c>
      <c r="T34" s="35">
        <v>45</v>
      </c>
      <c r="U34" s="35">
        <f t="shared" si="1"/>
        <v>100</v>
      </c>
      <c r="V34" s="30" t="s">
        <v>222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78824020</v>
      </c>
      <c r="S35" s="35">
        <v>78824020</v>
      </c>
      <c r="T35" s="35">
        <v>78824020</v>
      </c>
      <c r="U35" s="35">
        <f t="shared" si="1"/>
        <v>100</v>
      </c>
      <c r="V35" s="30" t="s">
        <v>218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75.91</v>
      </c>
      <c r="S36" s="35">
        <v>75.91</v>
      </c>
      <c r="T36" s="35">
        <v>75.91</v>
      </c>
      <c r="U36" s="35">
        <f t="shared" si="1"/>
        <v>100</v>
      </c>
      <c r="V36" s="30" t="s">
        <v>220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12.57</v>
      </c>
      <c r="S37" s="35">
        <v>12.57</v>
      </c>
      <c r="T37" s="35">
        <v>12.57</v>
      </c>
      <c r="U37" s="35">
        <f t="shared" si="1"/>
        <v>100</v>
      </c>
      <c r="V37" s="30" t="s">
        <v>221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6.04</v>
      </c>
      <c r="S38" s="35">
        <v>6.04</v>
      </c>
      <c r="T38" s="35">
        <v>6.04</v>
      </c>
      <c r="U38" s="35">
        <f t="shared" si="1"/>
        <v>100</v>
      </c>
      <c r="V38" s="30" t="s">
        <v>224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56.74</v>
      </c>
      <c r="S39" s="35">
        <v>56.74</v>
      </c>
      <c r="T39" s="35">
        <v>51.35</v>
      </c>
      <c r="U39" s="35">
        <f t="shared" si="1"/>
        <v>90.500528727529087</v>
      </c>
      <c r="V39" s="30" t="s">
        <v>214</v>
      </c>
    </row>
    <row r="40" spans="1:22" s="36" customFormat="1" ht="18" customHeight="1" thickBot="1" x14ac:dyDescent="0.25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51.29</v>
      </c>
      <c r="S40" s="35">
        <v>51.29</v>
      </c>
      <c r="T40" s="35">
        <v>51.29</v>
      </c>
      <c r="U40" s="35">
        <f t="shared" si="1"/>
        <v>100</v>
      </c>
      <c r="V40" s="30" t="s">
        <v>216</v>
      </c>
    </row>
    <row r="41" spans="1:22" ht="75" customHeight="1" thickTop="1" thickBot="1" x14ac:dyDescent="0.25">
      <c r="A41" s="25"/>
      <c r="B41" s="26" t="s">
        <v>37</v>
      </c>
      <c r="C41" s="69" t="s">
        <v>45</v>
      </c>
      <c r="D41" s="69"/>
      <c r="E41" s="69"/>
      <c r="F41" s="69"/>
      <c r="G41" s="69"/>
      <c r="H41" s="69"/>
      <c r="I41" s="69" t="s">
        <v>57</v>
      </c>
      <c r="J41" s="69"/>
      <c r="K41" s="69"/>
      <c r="L41" s="69" t="s">
        <v>58</v>
      </c>
      <c r="M41" s="69"/>
      <c r="N41" s="69"/>
      <c r="O41" s="69"/>
      <c r="P41" s="27" t="s">
        <v>41</v>
      </c>
      <c r="Q41" s="27" t="s">
        <v>56</v>
      </c>
      <c r="R41" s="27">
        <v>7078418.5715384614</v>
      </c>
      <c r="S41" s="27">
        <v>7078418.5715384614</v>
      </c>
      <c r="T41" s="27">
        <v>7078419.0499999989</v>
      </c>
      <c r="U41" s="27">
        <f t="shared" si="1"/>
        <v>100.00000675944113</v>
      </c>
      <c r="V41" s="28" t="s">
        <v>43</v>
      </c>
    </row>
    <row r="42" spans="1:22" ht="18.75" customHeight="1" thickTop="1" thickBot="1" x14ac:dyDescent="0.25">
      <c r="A42" s="25"/>
      <c r="B42" s="70" t="s">
        <v>219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/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31.7</v>
      </c>
      <c r="S43" s="35">
        <v>31.7</v>
      </c>
      <c r="T43" s="35">
        <v>31.7</v>
      </c>
      <c r="U43" s="35">
        <f t="shared" ref="U43:U56" si="2">IF(ISERROR(T43/S43),"N/A",T43/S43*100)</f>
        <v>100</v>
      </c>
      <c r="V43" s="30" t="s">
        <v>217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0.17</v>
      </c>
      <c r="S44" s="35">
        <v>0.17</v>
      </c>
      <c r="T44" s="35">
        <v>0.17</v>
      </c>
      <c r="U44" s="35">
        <f t="shared" si="2"/>
        <v>100</v>
      </c>
      <c r="V44" s="30" t="s">
        <v>223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40</v>
      </c>
      <c r="S45" s="35">
        <v>40</v>
      </c>
      <c r="T45" s="35">
        <v>39.950000000000003</v>
      </c>
      <c r="U45" s="35">
        <f t="shared" si="2"/>
        <v>99.875</v>
      </c>
      <c r="V45" s="30" t="s">
        <v>227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17.7</v>
      </c>
      <c r="S46" s="35">
        <v>17.7</v>
      </c>
      <c r="T46" s="35">
        <v>17.7</v>
      </c>
      <c r="U46" s="35">
        <f t="shared" si="2"/>
        <v>100</v>
      </c>
      <c r="V46" s="30" t="s">
        <v>220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31.91</v>
      </c>
      <c r="S47" s="35">
        <v>31.91</v>
      </c>
      <c r="T47" s="35">
        <v>38.18</v>
      </c>
      <c r="U47" s="35">
        <f t="shared" si="2"/>
        <v>119.64901284863679</v>
      </c>
      <c r="V47" s="30" t="s">
        <v>214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27.82</v>
      </c>
      <c r="S48" s="35">
        <v>27.82</v>
      </c>
      <c r="T48" s="35">
        <v>27.82</v>
      </c>
      <c r="U48" s="35">
        <f t="shared" si="2"/>
        <v>100</v>
      </c>
      <c r="V48" s="30" t="s">
        <v>226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15</v>
      </c>
      <c r="S49" s="35">
        <v>15</v>
      </c>
      <c r="T49" s="35">
        <v>15</v>
      </c>
      <c r="U49" s="35">
        <f t="shared" si="2"/>
        <v>100</v>
      </c>
      <c r="V49" s="30" t="s">
        <v>222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92019008</v>
      </c>
      <c r="S50" s="35">
        <v>92019008</v>
      </c>
      <c r="T50" s="35">
        <v>92019008</v>
      </c>
      <c r="U50" s="35">
        <f t="shared" si="2"/>
        <v>100</v>
      </c>
      <c r="V50" s="30" t="s">
        <v>218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73.88</v>
      </c>
      <c r="S51" s="35">
        <v>73.88</v>
      </c>
      <c r="T51" s="35">
        <v>73.88</v>
      </c>
      <c r="U51" s="35">
        <f t="shared" si="2"/>
        <v>100</v>
      </c>
      <c r="V51" s="30" t="s">
        <v>221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36.51</v>
      </c>
      <c r="S52" s="35">
        <v>36.51</v>
      </c>
      <c r="T52" s="35">
        <v>36.51</v>
      </c>
      <c r="U52" s="35">
        <f t="shared" si="2"/>
        <v>100</v>
      </c>
      <c r="V52" s="30" t="s">
        <v>216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29.97</v>
      </c>
      <c r="S53" s="35">
        <v>29.97</v>
      </c>
      <c r="T53" s="35">
        <v>29.97</v>
      </c>
      <c r="U53" s="35">
        <f t="shared" si="2"/>
        <v>100</v>
      </c>
      <c r="V53" s="30" t="s">
        <v>224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100</v>
      </c>
      <c r="U54" s="35">
        <f t="shared" si="2"/>
        <v>100</v>
      </c>
      <c r="V54" s="30" t="s">
        <v>225</v>
      </c>
    </row>
    <row r="55" spans="1:22" s="36" customFormat="1" ht="18" customHeight="1" thickBot="1" x14ac:dyDescent="0.25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28.77</v>
      </c>
      <c r="S55" s="35">
        <v>28.77</v>
      </c>
      <c r="T55" s="35">
        <v>28.77</v>
      </c>
      <c r="U55" s="35">
        <f t="shared" si="2"/>
        <v>100</v>
      </c>
      <c r="V55" s="30" t="s">
        <v>215</v>
      </c>
    </row>
    <row r="56" spans="1:22" ht="75" customHeight="1" thickTop="1" thickBot="1" x14ac:dyDescent="0.25">
      <c r="A56" s="25"/>
      <c r="B56" s="26" t="s">
        <v>37</v>
      </c>
      <c r="C56" s="69" t="s">
        <v>45</v>
      </c>
      <c r="D56" s="69"/>
      <c r="E56" s="69"/>
      <c r="F56" s="69"/>
      <c r="G56" s="69"/>
      <c r="H56" s="69"/>
      <c r="I56" s="69" t="s">
        <v>59</v>
      </c>
      <c r="J56" s="69"/>
      <c r="K56" s="69"/>
      <c r="L56" s="69" t="s">
        <v>60</v>
      </c>
      <c r="M56" s="69"/>
      <c r="N56" s="69"/>
      <c r="O56" s="69"/>
      <c r="P56" s="27" t="s">
        <v>41</v>
      </c>
      <c r="Q56" s="27" t="s">
        <v>61</v>
      </c>
      <c r="R56" s="27">
        <v>5290429.2572727269</v>
      </c>
      <c r="S56" s="27">
        <v>5290429.2572727269</v>
      </c>
      <c r="T56" s="27">
        <v>6466090.2611111104</v>
      </c>
      <c r="U56" s="27">
        <f t="shared" si="2"/>
        <v>122.22241233491987</v>
      </c>
      <c r="V56" s="28" t="s">
        <v>43</v>
      </c>
    </row>
    <row r="57" spans="1:22" ht="18.75" customHeight="1" thickTop="1" thickBot="1" x14ac:dyDescent="0.25">
      <c r="A57" s="25"/>
      <c r="B57" s="70" t="s">
        <v>219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2"/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88.42</v>
      </c>
      <c r="S58" s="35">
        <v>88.42</v>
      </c>
      <c r="T58" s="35">
        <v>88.42</v>
      </c>
      <c r="U58" s="35">
        <f t="shared" ref="U58:U69" si="3">IF(ISERROR(T58/S58),"N/A",T58/S58*100)</f>
        <v>100</v>
      </c>
      <c r="V58" s="30" t="s">
        <v>217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si="3"/>
        <v>100</v>
      </c>
      <c r="V59" s="30" t="s">
        <v>215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4.33</v>
      </c>
      <c r="S60" s="35">
        <v>4.33</v>
      </c>
      <c r="T60" s="35">
        <v>100</v>
      </c>
      <c r="U60" s="35">
        <f t="shared" si="3"/>
        <v>2309.4688221709007</v>
      </c>
      <c r="V60" s="30" t="s">
        <v>225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1.81</v>
      </c>
      <c r="S61" s="35">
        <v>1.81</v>
      </c>
      <c r="T61" s="35">
        <v>5</v>
      </c>
      <c r="U61" s="35">
        <f t="shared" si="3"/>
        <v>276.24309392265195</v>
      </c>
      <c r="V61" s="30" t="s">
        <v>224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1.38</v>
      </c>
      <c r="S62" s="35">
        <v>1.38</v>
      </c>
      <c r="T62" s="35">
        <v>0.05</v>
      </c>
      <c r="U62" s="35">
        <f t="shared" si="3"/>
        <v>3.6231884057971024</v>
      </c>
      <c r="V62" s="30" t="s">
        <v>223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2.0099999999999998</v>
      </c>
      <c r="S63" s="35">
        <v>2.0099999999999998</v>
      </c>
      <c r="T63" s="35">
        <v>0</v>
      </c>
      <c r="U63" s="35">
        <f t="shared" si="3"/>
        <v>0</v>
      </c>
      <c r="V63" s="30" t="s">
        <v>222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27.19</v>
      </c>
      <c r="S64" s="35">
        <v>27.19</v>
      </c>
      <c r="T64" s="35">
        <v>27.19</v>
      </c>
      <c r="U64" s="35">
        <f t="shared" si="3"/>
        <v>100</v>
      </c>
      <c r="V64" s="30" t="s">
        <v>216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5</v>
      </c>
      <c r="S65" s="35">
        <v>5</v>
      </c>
      <c r="T65" s="35">
        <v>0</v>
      </c>
      <c r="U65" s="35">
        <f t="shared" si="3"/>
        <v>0</v>
      </c>
      <c r="V65" s="30" t="s">
        <v>221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5</v>
      </c>
      <c r="S66" s="35">
        <v>5</v>
      </c>
      <c r="T66" s="35">
        <v>5</v>
      </c>
      <c r="U66" s="35">
        <f t="shared" si="3"/>
        <v>100</v>
      </c>
      <c r="V66" s="30" t="s">
        <v>220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58194461</v>
      </c>
      <c r="S67" s="35">
        <v>58194461</v>
      </c>
      <c r="T67" s="35">
        <v>58194461</v>
      </c>
      <c r="U67" s="35">
        <f t="shared" si="3"/>
        <v>100</v>
      </c>
      <c r="V67" s="30" t="s">
        <v>218</v>
      </c>
    </row>
    <row r="68" spans="1:22" s="36" customFormat="1" ht="18" customHeight="1" thickBot="1" x14ac:dyDescent="0.25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25.69</v>
      </c>
      <c r="S68" s="35">
        <v>25.69</v>
      </c>
      <c r="T68" s="35">
        <v>25.69</v>
      </c>
      <c r="U68" s="35">
        <f t="shared" si="3"/>
        <v>100</v>
      </c>
      <c r="V68" s="30" t="s">
        <v>214</v>
      </c>
    </row>
    <row r="69" spans="1:22" ht="75" customHeight="1" thickTop="1" thickBot="1" x14ac:dyDescent="0.25">
      <c r="A69" s="25"/>
      <c r="B69" s="26" t="s">
        <v>37</v>
      </c>
      <c r="C69" s="69" t="s">
        <v>45</v>
      </c>
      <c r="D69" s="69"/>
      <c r="E69" s="69"/>
      <c r="F69" s="69"/>
      <c r="G69" s="69"/>
      <c r="H69" s="69"/>
      <c r="I69" s="69" t="s">
        <v>62</v>
      </c>
      <c r="J69" s="69"/>
      <c r="K69" s="69"/>
      <c r="L69" s="69" t="s">
        <v>63</v>
      </c>
      <c r="M69" s="69"/>
      <c r="N69" s="69"/>
      <c r="O69" s="69"/>
      <c r="P69" s="27" t="s">
        <v>41</v>
      </c>
      <c r="Q69" s="27" t="s">
        <v>61</v>
      </c>
      <c r="R69" s="27">
        <v>53388420.846914001</v>
      </c>
      <c r="S69" s="27">
        <v>53388420.846914001</v>
      </c>
      <c r="T69" s="27">
        <v>53388420.846914001</v>
      </c>
      <c r="U69" s="27">
        <f t="shared" si="3"/>
        <v>100</v>
      </c>
      <c r="V69" s="28" t="s">
        <v>43</v>
      </c>
    </row>
    <row r="70" spans="1:22" ht="18.75" customHeight="1" thickTop="1" thickBot="1" x14ac:dyDescent="0.25">
      <c r="A70" s="25"/>
      <c r="B70" s="70" t="s">
        <v>219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2"/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266941803</v>
      </c>
      <c r="S71" s="35">
        <v>266941803</v>
      </c>
      <c r="T71" s="35">
        <v>266941803</v>
      </c>
      <c r="U71" s="35">
        <f t="shared" ref="U71:U76" si="4">IF(ISERROR(T71/S71),"N/A",T71/S71*100)</f>
        <v>100</v>
      </c>
      <c r="V71" s="30" t="s">
        <v>218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4"/>
        <v>100</v>
      </c>
      <c r="V72" s="30" t="s">
        <v>217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1.2345699999999999</v>
      </c>
      <c r="S73" s="35">
        <v>1.2345699999999999</v>
      </c>
      <c r="T73" s="35">
        <v>1.2345699999999999</v>
      </c>
      <c r="U73" s="35">
        <f t="shared" si="4"/>
        <v>100</v>
      </c>
      <c r="V73" s="30" t="s">
        <v>216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100</v>
      </c>
      <c r="U74" s="35">
        <f t="shared" si="4"/>
        <v>100</v>
      </c>
      <c r="V74" s="30" t="s">
        <v>215</v>
      </c>
    </row>
    <row r="75" spans="1:22" s="36" customFormat="1" ht="18" customHeight="1" thickBot="1" x14ac:dyDescent="0.25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100</v>
      </c>
      <c r="U75" s="35">
        <f t="shared" si="4"/>
        <v>100</v>
      </c>
      <c r="V75" s="30" t="s">
        <v>214</v>
      </c>
    </row>
    <row r="76" spans="1:22" ht="75" customHeight="1" thickTop="1" x14ac:dyDescent="0.2">
      <c r="A76" s="25"/>
      <c r="B76" s="26" t="s">
        <v>37</v>
      </c>
      <c r="C76" s="69" t="s">
        <v>45</v>
      </c>
      <c r="D76" s="69"/>
      <c r="E76" s="69"/>
      <c r="F76" s="69"/>
      <c r="G76" s="69"/>
      <c r="H76" s="69"/>
      <c r="I76" s="69" t="s">
        <v>64</v>
      </c>
      <c r="J76" s="69"/>
      <c r="K76" s="69"/>
      <c r="L76" s="69" t="s">
        <v>65</v>
      </c>
      <c r="M76" s="69"/>
      <c r="N76" s="69"/>
      <c r="O76" s="69"/>
      <c r="P76" s="27" t="s">
        <v>41</v>
      </c>
      <c r="Q76" s="27" t="s">
        <v>56</v>
      </c>
      <c r="R76" s="27" t="s">
        <v>66</v>
      </c>
      <c r="S76" s="27" t="s">
        <v>66</v>
      </c>
      <c r="T76" s="27" t="s">
        <v>66</v>
      </c>
      <c r="U76" s="27" t="str">
        <f t="shared" si="4"/>
        <v>N/A</v>
      </c>
      <c r="V76" s="28" t="s">
        <v>67</v>
      </c>
    </row>
  </sheetData>
  <mergeCells count="45">
    <mergeCell ref="B70:V70"/>
    <mergeCell ref="C76:H76"/>
    <mergeCell ref="I76:K76"/>
    <mergeCell ref="L76:O76"/>
    <mergeCell ref="B27:V27"/>
    <mergeCell ref="C41:H41"/>
    <mergeCell ref="I41:K41"/>
    <mergeCell ref="L41:O41"/>
    <mergeCell ref="B42:V42"/>
    <mergeCell ref="C56:H56"/>
    <mergeCell ref="I56:K56"/>
    <mergeCell ref="L56:O56"/>
    <mergeCell ref="B57:V57"/>
    <mergeCell ref="C69:H69"/>
    <mergeCell ref="I69:K69"/>
    <mergeCell ref="L69:O69"/>
    <mergeCell ref="C11:H11"/>
    <mergeCell ref="I11:K11"/>
    <mergeCell ref="L11:O11"/>
    <mergeCell ref="B12:V12"/>
    <mergeCell ref="C26:H26"/>
    <mergeCell ref="I26:K26"/>
    <mergeCell ref="L26:O26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39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4.5" style="7" customWidth="1"/>
    <col min="21" max="21" width="10.75" style="7" customWidth="1"/>
    <col min="22" max="22" width="41.625" style="7" customWidth="1"/>
    <col min="23" max="23" width="1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605410.09260273981</v>
      </c>
      <c r="S11" s="27">
        <v>622462.48957746488</v>
      </c>
      <c r="T11" s="27">
        <v>574738.00616197172</v>
      </c>
      <c r="U11" s="27">
        <f>IF(ISERROR(T11/S11),"N/A",T11/S11*100)</f>
        <v>92.332954320205047</v>
      </c>
      <c r="V11" s="28" t="s">
        <v>43</v>
      </c>
    </row>
    <row r="12" spans="1:35" ht="18.75" customHeight="1" thickTop="1" thickBot="1" x14ac:dyDescent="0.25">
      <c r="A12" s="25"/>
      <c r="B12" s="70" t="s">
        <v>289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10.95</v>
      </c>
      <c r="S13" s="35">
        <v>10.95</v>
      </c>
      <c r="T13" s="35">
        <v>6.69</v>
      </c>
      <c r="U13" s="35">
        <f t="shared" ref="U13:U44" si="0">IF(ISERROR(T13/S13),"N/A",T13/S13*100)</f>
        <v>61.095890410958908</v>
      </c>
      <c r="V13" s="30" t="s">
        <v>261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39</v>
      </c>
      <c r="S14" s="35">
        <v>39</v>
      </c>
      <c r="T14" s="35">
        <v>39</v>
      </c>
      <c r="U14" s="35">
        <f t="shared" si="0"/>
        <v>100</v>
      </c>
      <c r="V14" s="30" t="s">
        <v>276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49.18</v>
      </c>
      <c r="S15" s="35">
        <v>49.18</v>
      </c>
      <c r="T15" s="35">
        <v>49.18</v>
      </c>
      <c r="U15" s="35">
        <f t="shared" si="0"/>
        <v>100</v>
      </c>
      <c r="V15" s="30" t="s">
        <v>278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27.35</v>
      </c>
      <c r="S16" s="35">
        <v>27.35</v>
      </c>
      <c r="T16" s="35">
        <v>0.27</v>
      </c>
      <c r="U16" s="35">
        <f t="shared" si="0"/>
        <v>0.98720292504570384</v>
      </c>
      <c r="V16" s="30" t="s">
        <v>234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6.1</v>
      </c>
      <c r="S17" s="35">
        <v>6.1</v>
      </c>
      <c r="T17" s="35">
        <v>6.1</v>
      </c>
      <c r="U17" s="35">
        <f t="shared" si="0"/>
        <v>100</v>
      </c>
      <c r="V17" s="30" t="s">
        <v>273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</v>
      </c>
      <c r="S18" s="35">
        <v>100</v>
      </c>
      <c r="T18" s="35">
        <v>76.7</v>
      </c>
      <c r="U18" s="35">
        <f t="shared" si="0"/>
        <v>76.7</v>
      </c>
      <c r="V18" s="30" t="s">
        <v>281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34.71</v>
      </c>
      <c r="S19" s="35">
        <v>34.71</v>
      </c>
      <c r="T19" s="35">
        <v>31.45</v>
      </c>
      <c r="U19" s="35">
        <f t="shared" si="0"/>
        <v>90.607893978680494</v>
      </c>
      <c r="V19" s="30" t="s">
        <v>285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48.7</v>
      </c>
      <c r="S20" s="35">
        <v>48.7</v>
      </c>
      <c r="T20" s="35">
        <v>49.46</v>
      </c>
      <c r="U20" s="35">
        <f t="shared" si="0"/>
        <v>101.56057494866528</v>
      </c>
      <c r="V20" s="30" t="s">
        <v>239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42</v>
      </c>
      <c r="S21" s="35">
        <v>42</v>
      </c>
      <c r="T21" s="35">
        <v>99</v>
      </c>
      <c r="U21" s="35">
        <f t="shared" si="0"/>
        <v>235.71428571428572</v>
      </c>
      <c r="V21" s="30" t="s">
        <v>254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47.24</v>
      </c>
      <c r="S22" s="35">
        <v>47.24</v>
      </c>
      <c r="T22" s="35">
        <v>47.24</v>
      </c>
      <c r="U22" s="35">
        <f t="shared" si="0"/>
        <v>100</v>
      </c>
      <c r="V22" s="30" t="s">
        <v>243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29.33</v>
      </c>
      <c r="S23" s="35">
        <v>29.33</v>
      </c>
      <c r="T23" s="35">
        <v>100</v>
      </c>
      <c r="U23" s="35">
        <f t="shared" si="0"/>
        <v>340.94783498124792</v>
      </c>
      <c r="V23" s="30" t="s">
        <v>231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36</v>
      </c>
      <c r="S24" s="35">
        <v>36</v>
      </c>
      <c r="T24" s="35">
        <v>33</v>
      </c>
      <c r="U24" s="35">
        <f t="shared" si="0"/>
        <v>91.666666666666657</v>
      </c>
      <c r="V24" s="30" t="s">
        <v>253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15</v>
      </c>
      <c r="S25" s="35">
        <v>15</v>
      </c>
      <c r="T25" s="35">
        <v>14</v>
      </c>
      <c r="U25" s="35">
        <f t="shared" si="0"/>
        <v>93.333333333333329</v>
      </c>
      <c r="V25" s="30" t="s">
        <v>236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60</v>
      </c>
      <c r="S26" s="35">
        <v>60</v>
      </c>
      <c r="T26" s="35">
        <v>100</v>
      </c>
      <c r="U26" s="35">
        <f t="shared" si="0"/>
        <v>166.66666666666669</v>
      </c>
      <c r="V26" s="30" t="s">
        <v>293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38</v>
      </c>
      <c r="S27" s="35">
        <v>38</v>
      </c>
      <c r="T27" s="35">
        <v>20</v>
      </c>
      <c r="U27" s="35">
        <f t="shared" si="0"/>
        <v>52.631578947368418</v>
      </c>
      <c r="V27" s="30" t="s">
        <v>262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90</v>
      </c>
      <c r="S28" s="35">
        <v>90</v>
      </c>
      <c r="T28" s="35">
        <v>110</v>
      </c>
      <c r="U28" s="35">
        <f t="shared" si="0"/>
        <v>122.22222222222223</v>
      </c>
      <c r="V28" s="30" t="s">
        <v>241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</v>
      </c>
      <c r="S29" s="35">
        <v>0</v>
      </c>
      <c r="T29" s="35">
        <v>0</v>
      </c>
      <c r="U29" s="35" t="str">
        <f t="shared" si="0"/>
        <v>N/A</v>
      </c>
      <c r="V29" s="30" t="s">
        <v>274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25.7</v>
      </c>
      <c r="S30" s="35">
        <v>25.7</v>
      </c>
      <c r="T30" s="35">
        <v>20.75</v>
      </c>
      <c r="U30" s="35">
        <f t="shared" si="0"/>
        <v>80.739299610894946</v>
      </c>
      <c r="V30" s="30" t="s">
        <v>265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9926610</v>
      </c>
      <c r="S31" s="35">
        <v>9926610</v>
      </c>
      <c r="T31" s="35">
        <v>8044258</v>
      </c>
      <c r="U31" s="35">
        <f t="shared" si="0"/>
        <v>81.037312838924862</v>
      </c>
      <c r="V31" s="30" t="s">
        <v>277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80</v>
      </c>
      <c r="S32" s="35">
        <v>80</v>
      </c>
      <c r="T32" s="35">
        <v>76</v>
      </c>
      <c r="U32" s="35">
        <f t="shared" si="0"/>
        <v>95</v>
      </c>
      <c r="V32" s="30" t="s">
        <v>257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0"/>
        <v>100</v>
      </c>
      <c r="V33" s="30" t="s">
        <v>299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46.74</v>
      </c>
      <c r="S34" s="35">
        <v>46.74</v>
      </c>
      <c r="T34" s="35">
        <v>90</v>
      </c>
      <c r="U34" s="35">
        <f t="shared" si="0"/>
        <v>192.55455712451862</v>
      </c>
      <c r="V34" s="30" t="s">
        <v>247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36</v>
      </c>
      <c r="S35" s="35">
        <v>36</v>
      </c>
      <c r="T35" s="35">
        <v>62.21</v>
      </c>
      <c r="U35" s="35">
        <f t="shared" si="0"/>
        <v>172.80555555555557</v>
      </c>
      <c r="V35" s="30" t="s">
        <v>294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16661861</v>
      </c>
      <c r="S36" s="35">
        <v>16661861</v>
      </c>
      <c r="T36" s="35">
        <v>16661861</v>
      </c>
      <c r="U36" s="35">
        <f t="shared" si="0"/>
        <v>100</v>
      </c>
      <c r="V36" s="30" t="s">
        <v>255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21</v>
      </c>
      <c r="S37" s="35">
        <v>21</v>
      </c>
      <c r="T37" s="35">
        <v>19.38</v>
      </c>
      <c r="U37" s="35">
        <f t="shared" si="0"/>
        <v>92.285714285714278</v>
      </c>
      <c r="V37" s="30" t="s">
        <v>298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0.4</v>
      </c>
      <c r="S38" s="35">
        <v>0.4</v>
      </c>
      <c r="T38" s="35">
        <v>0.28999999999999998</v>
      </c>
      <c r="U38" s="35">
        <f t="shared" si="0"/>
        <v>72.499999999999986</v>
      </c>
      <c r="V38" s="30" t="s">
        <v>269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12.49</v>
      </c>
      <c r="S39" s="35">
        <v>12.49</v>
      </c>
      <c r="T39" s="35">
        <v>0</v>
      </c>
      <c r="U39" s="35">
        <f t="shared" si="0"/>
        <v>0</v>
      </c>
      <c r="V39" s="30" t="s">
        <v>287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10.33</v>
      </c>
      <c r="U40" s="35">
        <f t="shared" si="0"/>
        <v>10.33</v>
      </c>
      <c r="V40" s="30" t="s">
        <v>267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33.799999999999997</v>
      </c>
      <c r="U41" s="35">
        <f t="shared" si="0"/>
        <v>33.799999999999997</v>
      </c>
      <c r="V41" s="30" t="s">
        <v>282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52.26</v>
      </c>
      <c r="S42" s="35">
        <v>52.26</v>
      </c>
      <c r="T42" s="35">
        <v>41.78</v>
      </c>
      <c r="U42" s="35">
        <f t="shared" si="0"/>
        <v>79.946421737466522</v>
      </c>
      <c r="V42" s="30" t="s">
        <v>271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8517785</v>
      </c>
      <c r="S43" s="35">
        <v>8517785</v>
      </c>
      <c r="T43" s="35">
        <v>8517785</v>
      </c>
      <c r="U43" s="35">
        <f t="shared" si="0"/>
        <v>100</v>
      </c>
      <c r="V43" s="30" t="s">
        <v>246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6885765</v>
      </c>
      <c r="S44" s="35">
        <v>6885765</v>
      </c>
      <c r="T44" s="35">
        <v>6885765</v>
      </c>
      <c r="U44" s="35">
        <f t="shared" si="0"/>
        <v>100</v>
      </c>
      <c r="V44" s="30" t="s">
        <v>251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34.799999999999997</v>
      </c>
      <c r="S45" s="35">
        <v>34.799999999999997</v>
      </c>
      <c r="T45" s="35">
        <v>90.63</v>
      </c>
      <c r="U45" s="35">
        <f t="shared" ref="U45:U76" si="1">IF(ISERROR(T45/S45),"N/A",T45/S45*100)</f>
        <v>260.43103448275866</v>
      </c>
      <c r="V45" s="30" t="s">
        <v>248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100</v>
      </c>
      <c r="T46" s="35">
        <v>49</v>
      </c>
      <c r="U46" s="35">
        <f t="shared" si="1"/>
        <v>49</v>
      </c>
      <c r="V46" s="30" t="s">
        <v>249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18</v>
      </c>
      <c r="S47" s="35">
        <v>18</v>
      </c>
      <c r="T47" s="35">
        <v>22.3</v>
      </c>
      <c r="U47" s="35">
        <f t="shared" si="1"/>
        <v>123.88888888888889</v>
      </c>
      <c r="V47" s="30" t="s">
        <v>302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2199890</v>
      </c>
      <c r="S48" s="35">
        <v>2199890</v>
      </c>
      <c r="T48" s="35">
        <v>694104</v>
      </c>
      <c r="U48" s="35">
        <f t="shared" si="1"/>
        <v>31.551759406152126</v>
      </c>
      <c r="V48" s="30" t="s">
        <v>303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37.86</v>
      </c>
      <c r="S49" s="35">
        <v>37.86</v>
      </c>
      <c r="T49" s="35">
        <v>0</v>
      </c>
      <c r="U49" s="35">
        <f t="shared" si="1"/>
        <v>0</v>
      </c>
      <c r="V49" s="30" t="s">
        <v>286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12.89</v>
      </c>
      <c r="S50" s="35">
        <v>12.89</v>
      </c>
      <c r="T50" s="35">
        <v>12.89</v>
      </c>
      <c r="U50" s="35">
        <f t="shared" si="1"/>
        <v>100</v>
      </c>
      <c r="V50" s="30" t="s">
        <v>256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21.42</v>
      </c>
      <c r="S51" s="35">
        <v>21.42</v>
      </c>
      <c r="T51" s="35">
        <v>21.42</v>
      </c>
      <c r="U51" s="35">
        <f t="shared" si="1"/>
        <v>100</v>
      </c>
      <c r="V51" s="30" t="s">
        <v>250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31.01</v>
      </c>
      <c r="S52" s="35">
        <v>31.01</v>
      </c>
      <c r="T52" s="35">
        <v>31.01</v>
      </c>
      <c r="U52" s="35">
        <f t="shared" si="1"/>
        <v>100</v>
      </c>
      <c r="V52" s="30" t="s">
        <v>229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71.5</v>
      </c>
      <c r="S53" s="35">
        <v>71.5</v>
      </c>
      <c r="T53" s="35">
        <v>71.5</v>
      </c>
      <c r="U53" s="35">
        <f t="shared" si="1"/>
        <v>100</v>
      </c>
      <c r="V53" s="30" t="s">
        <v>264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20</v>
      </c>
      <c r="S54" s="35">
        <v>20</v>
      </c>
      <c r="T54" s="35">
        <v>23</v>
      </c>
      <c r="U54" s="35">
        <f t="shared" si="1"/>
        <v>114.99999999999999</v>
      </c>
      <c r="V54" s="30" t="s">
        <v>260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100</v>
      </c>
      <c r="U55" s="35">
        <f t="shared" si="1"/>
        <v>100</v>
      </c>
      <c r="V55" s="30" t="s">
        <v>270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41</v>
      </c>
      <c r="S56" s="35">
        <v>41</v>
      </c>
      <c r="T56" s="35">
        <v>41</v>
      </c>
      <c r="U56" s="35">
        <f t="shared" si="1"/>
        <v>100</v>
      </c>
      <c r="V56" s="30" t="s">
        <v>237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80</v>
      </c>
      <c r="S57" s="35">
        <v>80</v>
      </c>
      <c r="T57" s="35">
        <v>93</v>
      </c>
      <c r="U57" s="35">
        <f t="shared" si="1"/>
        <v>116.25000000000001</v>
      </c>
      <c r="V57" s="30" t="s">
        <v>263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27.48</v>
      </c>
      <c r="S58" s="35">
        <v>27.48</v>
      </c>
      <c r="T58" s="35">
        <v>22.33</v>
      </c>
      <c r="U58" s="35">
        <f t="shared" si="1"/>
        <v>81.259097525473067</v>
      </c>
      <c r="V58" s="30" t="s">
        <v>301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53.14</v>
      </c>
      <c r="S59" s="35">
        <v>53.14</v>
      </c>
      <c r="T59" s="35">
        <v>53.14</v>
      </c>
      <c r="U59" s="35">
        <f t="shared" si="1"/>
        <v>100</v>
      </c>
      <c r="V59" s="30" t="s">
        <v>272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20.74</v>
      </c>
      <c r="S60" s="35">
        <v>20.74</v>
      </c>
      <c r="T60" s="35">
        <v>27.6</v>
      </c>
      <c r="U60" s="35">
        <f t="shared" si="1"/>
        <v>133.07618129218903</v>
      </c>
      <c r="V60" s="30" t="s">
        <v>228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23.947500000000002</v>
      </c>
      <c r="U61" s="35">
        <f t="shared" si="1"/>
        <v>23.947500000000002</v>
      </c>
      <c r="V61" s="30" t="s">
        <v>238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27</v>
      </c>
      <c r="S62" s="35">
        <v>27</v>
      </c>
      <c r="T62" s="35">
        <v>27</v>
      </c>
      <c r="U62" s="35">
        <f t="shared" si="1"/>
        <v>100</v>
      </c>
      <c r="V62" s="30" t="s">
        <v>235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25</v>
      </c>
      <c r="U63" s="35">
        <f t="shared" si="1"/>
        <v>25</v>
      </c>
      <c r="V63" s="30" t="s">
        <v>258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27</v>
      </c>
      <c r="S64" s="35">
        <v>27</v>
      </c>
      <c r="T64" s="35">
        <v>27</v>
      </c>
      <c r="U64" s="35">
        <f t="shared" si="1"/>
        <v>100</v>
      </c>
      <c r="V64" s="30" t="s">
        <v>259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38.24</v>
      </c>
      <c r="S65" s="35">
        <v>38.24</v>
      </c>
      <c r="T65" s="35">
        <v>38.24</v>
      </c>
      <c r="U65" s="35">
        <f t="shared" si="1"/>
        <v>100</v>
      </c>
      <c r="V65" s="30" t="s">
        <v>291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21.28</v>
      </c>
      <c r="S66" s="35">
        <v>21.28</v>
      </c>
      <c r="T66" s="35">
        <v>13.62</v>
      </c>
      <c r="U66" s="35">
        <f t="shared" si="1"/>
        <v>64.003759398496229</v>
      </c>
      <c r="V66" s="30" t="s">
        <v>300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43</v>
      </c>
      <c r="S67" s="35">
        <v>43</v>
      </c>
      <c r="T67" s="35">
        <v>43.72</v>
      </c>
      <c r="U67" s="35">
        <f t="shared" si="1"/>
        <v>101.67441860465117</v>
      </c>
      <c r="V67" s="30" t="s">
        <v>252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9.49</v>
      </c>
      <c r="S68" s="35">
        <v>9.49</v>
      </c>
      <c r="T68" s="35">
        <v>9.49</v>
      </c>
      <c r="U68" s="35">
        <f t="shared" si="1"/>
        <v>100</v>
      </c>
      <c r="V68" s="30" t="s">
        <v>297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4</v>
      </c>
      <c r="S69" s="35">
        <v>4</v>
      </c>
      <c r="T69" s="35">
        <v>4</v>
      </c>
      <c r="U69" s="35">
        <f t="shared" si="1"/>
        <v>100</v>
      </c>
      <c r="V69" s="30" t="s">
        <v>290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52.95</v>
      </c>
      <c r="S70" s="35">
        <v>52.95</v>
      </c>
      <c r="T70" s="35">
        <v>52.95</v>
      </c>
      <c r="U70" s="35">
        <f t="shared" si="1"/>
        <v>100</v>
      </c>
      <c r="V70" s="30" t="s">
        <v>245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29.76</v>
      </c>
      <c r="U71" s="35">
        <f t="shared" si="1"/>
        <v>29.76</v>
      </c>
      <c r="V71" s="30" t="s">
        <v>244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100</v>
      </c>
      <c r="U72" s="35">
        <f t="shared" si="1"/>
        <v>100</v>
      </c>
      <c r="V72" s="30" t="s">
        <v>232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20.87</v>
      </c>
      <c r="S73" s="35">
        <v>20.87</v>
      </c>
      <c r="T73" s="35">
        <v>20.87</v>
      </c>
      <c r="U73" s="35">
        <f t="shared" si="1"/>
        <v>100</v>
      </c>
      <c r="V73" s="30" t="s">
        <v>230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48</v>
      </c>
      <c r="S74" s="35">
        <v>48</v>
      </c>
      <c r="T74" s="35">
        <v>19</v>
      </c>
      <c r="U74" s="35">
        <f t="shared" si="1"/>
        <v>39.583333333333329</v>
      </c>
      <c r="V74" s="30" t="s">
        <v>288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14.92</v>
      </c>
      <c r="S75" s="35">
        <v>14.92</v>
      </c>
      <c r="T75" s="35">
        <v>4.76</v>
      </c>
      <c r="U75" s="35">
        <f t="shared" si="1"/>
        <v>31.903485254691688</v>
      </c>
      <c r="V75" s="30" t="s">
        <v>283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36.020000000000003</v>
      </c>
      <c r="S76" s="35">
        <v>36.020000000000003</v>
      </c>
      <c r="T76" s="35">
        <v>36.020000000000003</v>
      </c>
      <c r="U76" s="35">
        <f t="shared" si="1"/>
        <v>100</v>
      </c>
      <c r="V76" s="30" t="s">
        <v>266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0</v>
      </c>
      <c r="S77" s="35">
        <v>0</v>
      </c>
      <c r="T77" s="35">
        <v>0</v>
      </c>
      <c r="U77" s="35" t="str">
        <f t="shared" ref="U77:U108" si="2">IF(ISERROR(T77/S77),"N/A",T77/S77*100)</f>
        <v>N/A</v>
      </c>
      <c r="V77" s="30" t="s">
        <v>280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93.61</v>
      </c>
      <c r="U78" s="35">
        <f t="shared" si="2"/>
        <v>93.61</v>
      </c>
      <c r="V78" s="30" t="s">
        <v>279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96</v>
      </c>
      <c r="U79" s="35">
        <f t="shared" si="2"/>
        <v>96</v>
      </c>
      <c r="V79" s="30" t="s">
        <v>275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9</v>
      </c>
      <c r="S80" s="35">
        <v>9</v>
      </c>
      <c r="T80" s="35">
        <v>9</v>
      </c>
      <c r="U80" s="35">
        <f t="shared" si="2"/>
        <v>100</v>
      </c>
      <c r="V80" s="30" t="s">
        <v>284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26</v>
      </c>
      <c r="S81" s="35">
        <v>26</v>
      </c>
      <c r="T81" s="35">
        <v>26</v>
      </c>
      <c r="U81" s="35">
        <f t="shared" si="2"/>
        <v>100</v>
      </c>
      <c r="V81" s="30" t="s">
        <v>233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30</v>
      </c>
      <c r="S82" s="35">
        <v>30</v>
      </c>
      <c r="T82" s="35">
        <v>30</v>
      </c>
      <c r="U82" s="35">
        <f t="shared" si="2"/>
        <v>100</v>
      </c>
      <c r="V82" s="30" t="s">
        <v>268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0</v>
      </c>
      <c r="S83" s="35">
        <v>0</v>
      </c>
      <c r="T83" s="35">
        <v>0</v>
      </c>
      <c r="U83" s="35" t="str">
        <f t="shared" si="2"/>
        <v>N/A</v>
      </c>
      <c r="V83" s="30" t="s">
        <v>240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100</v>
      </c>
      <c r="S84" s="35">
        <v>0</v>
      </c>
      <c r="T84" s="35">
        <v>0</v>
      </c>
      <c r="U84" s="35" t="str">
        <f t="shared" si="2"/>
        <v>N/A</v>
      </c>
      <c r="V84" s="30" t="s">
        <v>292</v>
      </c>
    </row>
    <row r="85" spans="1:22" s="36" customFormat="1" ht="18" customHeight="1" thickBot="1" x14ac:dyDescent="0.25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0</v>
      </c>
      <c r="S85" s="35">
        <v>0</v>
      </c>
      <c r="T85" s="35">
        <v>0</v>
      </c>
      <c r="U85" s="35" t="str">
        <f t="shared" si="2"/>
        <v>N/A</v>
      </c>
      <c r="V85" s="30" t="s">
        <v>242</v>
      </c>
    </row>
    <row r="86" spans="1:22" ht="75" customHeight="1" thickTop="1" thickBot="1" x14ac:dyDescent="0.25">
      <c r="A86" s="25"/>
      <c r="B86" s="26" t="s">
        <v>37</v>
      </c>
      <c r="C86" s="69" t="s">
        <v>45</v>
      </c>
      <c r="D86" s="69"/>
      <c r="E86" s="69"/>
      <c r="F86" s="69"/>
      <c r="G86" s="69"/>
      <c r="H86" s="69"/>
      <c r="I86" s="69" t="s">
        <v>54</v>
      </c>
      <c r="J86" s="69"/>
      <c r="K86" s="69"/>
      <c r="L86" s="69" t="s">
        <v>55</v>
      </c>
      <c r="M86" s="69"/>
      <c r="N86" s="69"/>
      <c r="O86" s="69"/>
      <c r="P86" s="27" t="s">
        <v>41</v>
      </c>
      <c r="Q86" s="27" t="s">
        <v>56</v>
      </c>
      <c r="R86" s="27">
        <v>313510.9221739131</v>
      </c>
      <c r="S86" s="27">
        <v>332801.9635384616</v>
      </c>
      <c r="T86" s="27">
        <v>329016.02615384606</v>
      </c>
      <c r="U86" s="27">
        <f t="shared" si="2"/>
        <v>98.862405334282826</v>
      </c>
      <c r="V86" s="28" t="s">
        <v>43</v>
      </c>
    </row>
    <row r="87" spans="1:22" ht="18.75" customHeight="1" thickTop="1" thickBot="1" x14ac:dyDescent="0.25">
      <c r="A87" s="25"/>
      <c r="B87" s="70" t="s">
        <v>289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2"/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29</v>
      </c>
      <c r="S88" s="35">
        <v>29</v>
      </c>
      <c r="T88" s="35">
        <v>41.86</v>
      </c>
      <c r="U88" s="35">
        <f t="shared" ref="U88:U119" si="3">IF(ISERROR(T88/S88),"N/A",T88/S88*100)</f>
        <v>144.34482758620689</v>
      </c>
      <c r="V88" s="30" t="s">
        <v>298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47.17</v>
      </c>
      <c r="S89" s="35">
        <v>47.17</v>
      </c>
      <c r="T89" s="35">
        <v>47.17</v>
      </c>
      <c r="U89" s="35">
        <f t="shared" si="3"/>
        <v>100</v>
      </c>
      <c r="V89" s="30" t="s">
        <v>245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480001</v>
      </c>
      <c r="S90" s="35">
        <v>480001</v>
      </c>
      <c r="T90" s="35">
        <v>268805</v>
      </c>
      <c r="U90" s="35">
        <f t="shared" si="3"/>
        <v>56.000924998072918</v>
      </c>
      <c r="V90" s="30" t="s">
        <v>277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46.96</v>
      </c>
      <c r="S91" s="35">
        <v>46.96</v>
      </c>
      <c r="T91" s="35">
        <v>46.96</v>
      </c>
      <c r="U91" s="35">
        <f t="shared" si="3"/>
        <v>100</v>
      </c>
      <c r="V91" s="30" t="s">
        <v>229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10.41</v>
      </c>
      <c r="S92" s="35">
        <v>10.41</v>
      </c>
      <c r="T92" s="35">
        <v>10.41</v>
      </c>
      <c r="U92" s="35">
        <f t="shared" si="3"/>
        <v>100</v>
      </c>
      <c r="V92" s="30" t="s">
        <v>266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7.55</v>
      </c>
      <c r="S93" s="35">
        <v>7.55</v>
      </c>
      <c r="T93" s="35">
        <v>7.55</v>
      </c>
      <c r="U93" s="35">
        <f t="shared" si="3"/>
        <v>100</v>
      </c>
      <c r="V93" s="30" t="s">
        <v>256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100</v>
      </c>
      <c r="U94" s="35">
        <f t="shared" si="3"/>
        <v>100</v>
      </c>
      <c r="V94" s="30" t="s">
        <v>267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14.48</v>
      </c>
      <c r="S95" s="35">
        <v>14.48</v>
      </c>
      <c r="T95" s="35">
        <v>8.35</v>
      </c>
      <c r="U95" s="35">
        <f t="shared" si="3"/>
        <v>57.665745856353588</v>
      </c>
      <c r="V95" s="30" t="s">
        <v>261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100</v>
      </c>
      <c r="U96" s="35">
        <f t="shared" si="3"/>
        <v>100</v>
      </c>
      <c r="V96" s="30" t="s">
        <v>275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33.799999999999997</v>
      </c>
      <c r="U97" s="35">
        <f t="shared" si="3"/>
        <v>33.799999999999997</v>
      </c>
      <c r="V97" s="30" t="s">
        <v>282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0</v>
      </c>
      <c r="S98" s="35">
        <v>0</v>
      </c>
      <c r="T98" s="35">
        <v>0</v>
      </c>
      <c r="U98" s="35" t="str">
        <f t="shared" si="3"/>
        <v>N/A</v>
      </c>
      <c r="V98" s="30" t="s">
        <v>240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100</v>
      </c>
      <c r="U99" s="35">
        <f t="shared" si="3"/>
        <v>100</v>
      </c>
      <c r="V99" s="30" t="s">
        <v>249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20</v>
      </c>
      <c r="S100" s="35">
        <v>20</v>
      </c>
      <c r="T100" s="35">
        <v>20</v>
      </c>
      <c r="U100" s="35">
        <f t="shared" si="3"/>
        <v>100</v>
      </c>
      <c r="V100" s="30" t="s">
        <v>268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11708067</v>
      </c>
      <c r="S101" s="35">
        <v>11708067</v>
      </c>
      <c r="T101" s="35">
        <v>11708067</v>
      </c>
      <c r="U101" s="35">
        <f t="shared" si="3"/>
        <v>100</v>
      </c>
      <c r="V101" s="30" t="s">
        <v>255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44</v>
      </c>
      <c r="S102" s="35">
        <v>44</v>
      </c>
      <c r="T102" s="35">
        <v>25</v>
      </c>
      <c r="U102" s="35">
        <f t="shared" si="3"/>
        <v>56.81818181818182</v>
      </c>
      <c r="V102" s="30" t="s">
        <v>260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3.67</v>
      </c>
      <c r="U103" s="35">
        <f t="shared" si="3"/>
        <v>3.6699999999999995</v>
      </c>
      <c r="V103" s="30" t="s">
        <v>238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100</v>
      </c>
      <c r="S104" s="35">
        <v>100</v>
      </c>
      <c r="T104" s="35">
        <v>30.16</v>
      </c>
      <c r="U104" s="35">
        <f t="shared" si="3"/>
        <v>30.159999999999997</v>
      </c>
      <c r="V104" s="30" t="s">
        <v>244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7.6</v>
      </c>
      <c r="S105" s="35">
        <v>7.6</v>
      </c>
      <c r="T105" s="35">
        <v>0</v>
      </c>
      <c r="U105" s="35">
        <f t="shared" si="3"/>
        <v>0</v>
      </c>
      <c r="V105" s="30" t="s">
        <v>286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45</v>
      </c>
      <c r="S106" s="35">
        <v>45</v>
      </c>
      <c r="T106" s="35">
        <v>45</v>
      </c>
      <c r="U106" s="35">
        <f t="shared" si="3"/>
        <v>100</v>
      </c>
      <c r="V106" s="30" t="s">
        <v>276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28</v>
      </c>
      <c r="S107" s="35">
        <v>28</v>
      </c>
      <c r="T107" s="35">
        <v>28</v>
      </c>
      <c r="U107" s="35">
        <f t="shared" si="3"/>
        <v>100</v>
      </c>
      <c r="V107" s="30" t="s">
        <v>233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6.16</v>
      </c>
      <c r="S108" s="35">
        <v>6.16</v>
      </c>
      <c r="T108" s="35">
        <v>6.16</v>
      </c>
      <c r="U108" s="35">
        <f t="shared" si="3"/>
        <v>100</v>
      </c>
      <c r="V108" s="30" t="s">
        <v>273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34.64</v>
      </c>
      <c r="S109" s="35">
        <v>34.64</v>
      </c>
      <c r="T109" s="35">
        <v>17.690000000000001</v>
      </c>
      <c r="U109" s="35">
        <f t="shared" si="3"/>
        <v>51.068129330254038</v>
      </c>
      <c r="V109" s="30" t="s">
        <v>285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100</v>
      </c>
      <c r="S110" s="35">
        <v>100</v>
      </c>
      <c r="T110" s="35">
        <v>68</v>
      </c>
      <c r="U110" s="35">
        <f t="shared" si="3"/>
        <v>68</v>
      </c>
      <c r="V110" s="30" t="s">
        <v>258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1969868</v>
      </c>
      <c r="S111" s="35">
        <v>1969868</v>
      </c>
      <c r="T111" s="35">
        <v>1969868</v>
      </c>
      <c r="U111" s="35">
        <f t="shared" si="3"/>
        <v>100</v>
      </c>
      <c r="V111" s="30" t="s">
        <v>246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67</v>
      </c>
      <c r="S112" s="35">
        <v>67</v>
      </c>
      <c r="T112" s="35">
        <v>67</v>
      </c>
      <c r="U112" s="35">
        <f t="shared" si="3"/>
        <v>100</v>
      </c>
      <c r="V112" s="30" t="s">
        <v>296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86.61</v>
      </c>
      <c r="S113" s="35">
        <v>86.61</v>
      </c>
      <c r="T113" s="35">
        <v>61.53</v>
      </c>
      <c r="U113" s="35">
        <f t="shared" si="3"/>
        <v>71.042604780048492</v>
      </c>
      <c r="V113" s="30" t="s">
        <v>287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0</v>
      </c>
      <c r="S114" s="35">
        <v>0</v>
      </c>
      <c r="T114" s="35">
        <v>0</v>
      </c>
      <c r="U114" s="35" t="str">
        <f t="shared" si="3"/>
        <v>N/A</v>
      </c>
      <c r="V114" s="30" t="s">
        <v>274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53.25</v>
      </c>
      <c r="S115" s="35">
        <v>53.25</v>
      </c>
      <c r="T115" s="35">
        <v>90</v>
      </c>
      <c r="U115" s="35">
        <f t="shared" si="3"/>
        <v>169.01408450704224</v>
      </c>
      <c r="V115" s="30" t="s">
        <v>247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15</v>
      </c>
      <c r="S116" s="35">
        <v>15</v>
      </c>
      <c r="T116" s="35">
        <v>89.66</v>
      </c>
      <c r="U116" s="35">
        <f t="shared" si="3"/>
        <v>597.73333333333335</v>
      </c>
      <c r="V116" s="30" t="s">
        <v>294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7.73</v>
      </c>
      <c r="S117" s="35">
        <v>7.73</v>
      </c>
      <c r="T117" s="35">
        <v>7.73</v>
      </c>
      <c r="U117" s="35">
        <f t="shared" si="3"/>
        <v>100</v>
      </c>
      <c r="V117" s="30" t="s">
        <v>243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16.100000000000001</v>
      </c>
      <c r="S118" s="35">
        <v>16.100000000000001</v>
      </c>
      <c r="T118" s="35">
        <v>16.100000000000001</v>
      </c>
      <c r="U118" s="35">
        <f t="shared" si="3"/>
        <v>100</v>
      </c>
      <c r="V118" s="30" t="s">
        <v>264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25</v>
      </c>
      <c r="S119" s="35">
        <v>25</v>
      </c>
      <c r="T119" s="35">
        <v>25</v>
      </c>
      <c r="U119" s="35">
        <f t="shared" si="3"/>
        <v>100</v>
      </c>
      <c r="V119" s="30" t="s">
        <v>259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41.22</v>
      </c>
      <c r="S120" s="35">
        <v>41.22</v>
      </c>
      <c r="T120" s="35">
        <v>41.03</v>
      </c>
      <c r="U120" s="35">
        <f t="shared" ref="U120:U151" si="4">IF(ISERROR(T120/S120),"N/A",T120/S120*100)</f>
        <v>99.539058709364397</v>
      </c>
      <c r="V120" s="30" t="s">
        <v>239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17.28</v>
      </c>
      <c r="S121" s="35">
        <v>17.28</v>
      </c>
      <c r="T121" s="35">
        <v>10.56</v>
      </c>
      <c r="U121" s="35">
        <f t="shared" si="4"/>
        <v>61.111111111111107</v>
      </c>
      <c r="V121" s="30" t="s">
        <v>271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0</v>
      </c>
      <c r="S122" s="35">
        <v>0</v>
      </c>
      <c r="T122" s="35">
        <v>0</v>
      </c>
      <c r="U122" s="35" t="str">
        <f t="shared" si="4"/>
        <v>N/A</v>
      </c>
      <c r="V122" s="30" t="s">
        <v>235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27</v>
      </c>
      <c r="S123" s="35">
        <v>27</v>
      </c>
      <c r="T123" s="35">
        <v>95</v>
      </c>
      <c r="U123" s="35">
        <f t="shared" si="4"/>
        <v>351.85185185185185</v>
      </c>
      <c r="V123" s="30" t="s">
        <v>254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62</v>
      </c>
      <c r="S124" s="35">
        <v>62</v>
      </c>
      <c r="T124" s="35">
        <v>62</v>
      </c>
      <c r="U124" s="35">
        <f t="shared" si="4"/>
        <v>100</v>
      </c>
      <c r="V124" s="30" t="s">
        <v>262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0.02</v>
      </c>
      <c r="S125" s="35">
        <v>0.02</v>
      </c>
      <c r="T125" s="35">
        <v>0</v>
      </c>
      <c r="U125" s="35">
        <f t="shared" si="4"/>
        <v>0</v>
      </c>
      <c r="V125" s="30" t="s">
        <v>269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4.78</v>
      </c>
      <c r="S126" s="35">
        <v>4.78</v>
      </c>
      <c r="T126" s="35">
        <v>4.78</v>
      </c>
      <c r="U126" s="35">
        <f t="shared" si="4"/>
        <v>100</v>
      </c>
      <c r="V126" s="30" t="s">
        <v>250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20</v>
      </c>
      <c r="S127" s="35">
        <v>20</v>
      </c>
      <c r="T127" s="35">
        <v>7</v>
      </c>
      <c r="U127" s="35">
        <f t="shared" si="4"/>
        <v>35</v>
      </c>
      <c r="V127" s="30" t="s">
        <v>263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34783</v>
      </c>
      <c r="S128" s="35">
        <v>34783</v>
      </c>
      <c r="T128" s="35">
        <v>0</v>
      </c>
      <c r="U128" s="35">
        <f t="shared" si="4"/>
        <v>0</v>
      </c>
      <c r="V128" s="30" t="s">
        <v>303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20</v>
      </c>
      <c r="S129" s="35">
        <v>20</v>
      </c>
      <c r="T129" s="35">
        <v>20</v>
      </c>
      <c r="U129" s="35">
        <f t="shared" si="4"/>
        <v>100</v>
      </c>
      <c r="V129" s="30" t="s">
        <v>284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27.11</v>
      </c>
      <c r="S130" s="35">
        <v>27.11</v>
      </c>
      <c r="T130" s="35">
        <v>27.11</v>
      </c>
      <c r="U130" s="35">
        <f t="shared" si="4"/>
        <v>100</v>
      </c>
      <c r="V130" s="30" t="s">
        <v>272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100</v>
      </c>
      <c r="S131" s="35">
        <v>100</v>
      </c>
      <c r="T131" s="35">
        <v>82.02</v>
      </c>
      <c r="U131" s="35">
        <f t="shared" si="4"/>
        <v>82.02</v>
      </c>
      <c r="V131" s="30" t="s">
        <v>281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70.5</v>
      </c>
      <c r="S132" s="35">
        <v>70.5</v>
      </c>
      <c r="T132" s="35">
        <v>71.599999999999994</v>
      </c>
      <c r="U132" s="35">
        <f t="shared" si="4"/>
        <v>101.56028368794325</v>
      </c>
      <c r="V132" s="30" t="s">
        <v>241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4.05</v>
      </c>
      <c r="S133" s="35">
        <v>4.05</v>
      </c>
      <c r="T133" s="35">
        <v>4.05</v>
      </c>
      <c r="U133" s="35">
        <f t="shared" si="4"/>
        <v>100</v>
      </c>
      <c r="V133" s="30" t="s">
        <v>230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22.01</v>
      </c>
      <c r="S134" s="35">
        <v>22.01</v>
      </c>
      <c r="T134" s="35">
        <v>0.22</v>
      </c>
      <c r="U134" s="35">
        <f t="shared" si="4"/>
        <v>0.99954566106315312</v>
      </c>
      <c r="V134" s="30" t="s">
        <v>234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45</v>
      </c>
      <c r="S135" s="35">
        <v>45</v>
      </c>
      <c r="T135" s="35">
        <v>42.12</v>
      </c>
      <c r="U135" s="35">
        <f t="shared" si="4"/>
        <v>93.6</v>
      </c>
      <c r="V135" s="30" t="s">
        <v>252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1.8</v>
      </c>
      <c r="S136" s="35">
        <v>1.8</v>
      </c>
      <c r="T136" s="35">
        <v>100</v>
      </c>
      <c r="U136" s="35">
        <f t="shared" si="4"/>
        <v>5555.5555555555557</v>
      </c>
      <c r="V136" s="30" t="s">
        <v>278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18</v>
      </c>
      <c r="S137" s="35">
        <v>18</v>
      </c>
      <c r="T137" s="35">
        <v>0</v>
      </c>
      <c r="U137" s="35">
        <f t="shared" si="4"/>
        <v>0</v>
      </c>
      <c r="V137" s="30" t="s">
        <v>288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si="4"/>
        <v>100</v>
      </c>
      <c r="V138" s="30" t="s">
        <v>232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11.48</v>
      </c>
      <c r="S139" s="35">
        <v>11.48</v>
      </c>
      <c r="T139" s="35">
        <v>7.01</v>
      </c>
      <c r="U139" s="35">
        <f t="shared" si="4"/>
        <v>61.062717770034837</v>
      </c>
      <c r="V139" s="30" t="s">
        <v>283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13</v>
      </c>
      <c r="S140" s="35">
        <v>13</v>
      </c>
      <c r="T140" s="35">
        <v>13</v>
      </c>
      <c r="U140" s="35">
        <f t="shared" si="4"/>
        <v>100</v>
      </c>
      <c r="V140" s="30" t="s">
        <v>237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21</v>
      </c>
      <c r="S141" s="35">
        <v>21</v>
      </c>
      <c r="T141" s="35">
        <v>4.5599999999999996</v>
      </c>
      <c r="U141" s="35">
        <f t="shared" si="4"/>
        <v>21.714285714285715</v>
      </c>
      <c r="V141" s="30" t="s">
        <v>302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23.73</v>
      </c>
      <c r="S142" s="35">
        <v>23.73</v>
      </c>
      <c r="T142" s="35">
        <v>23.73</v>
      </c>
      <c r="U142" s="35">
        <f t="shared" si="4"/>
        <v>100</v>
      </c>
      <c r="V142" s="30" t="s">
        <v>291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65.430000000000007</v>
      </c>
      <c r="S143" s="35">
        <v>65.430000000000007</v>
      </c>
      <c r="T143" s="35">
        <v>100</v>
      </c>
      <c r="U143" s="35">
        <f t="shared" si="4"/>
        <v>152.83509093687908</v>
      </c>
      <c r="V143" s="30" t="s">
        <v>231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100</v>
      </c>
      <c r="S144" s="35">
        <v>100</v>
      </c>
      <c r="T144" s="35">
        <v>98</v>
      </c>
      <c r="U144" s="35">
        <f t="shared" si="4"/>
        <v>98</v>
      </c>
      <c r="V144" s="30" t="s">
        <v>280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22.39</v>
      </c>
      <c r="S145" s="35">
        <v>22.39</v>
      </c>
      <c r="T145" s="35">
        <v>13.75</v>
      </c>
      <c r="U145" s="35">
        <f t="shared" si="4"/>
        <v>61.411344350156313</v>
      </c>
      <c r="V145" s="30" t="s">
        <v>265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94</v>
      </c>
      <c r="U146" s="35">
        <f t="shared" si="4"/>
        <v>94</v>
      </c>
      <c r="V146" s="30" t="s">
        <v>279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100</v>
      </c>
      <c r="S147" s="35">
        <v>100</v>
      </c>
      <c r="T147" s="35">
        <v>100</v>
      </c>
      <c r="U147" s="35">
        <f t="shared" si="4"/>
        <v>100</v>
      </c>
      <c r="V147" s="30" t="s">
        <v>299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7436878</v>
      </c>
      <c r="S148" s="35">
        <v>7436878</v>
      </c>
      <c r="T148" s="35">
        <v>7436878</v>
      </c>
      <c r="U148" s="35">
        <f t="shared" si="4"/>
        <v>100</v>
      </c>
      <c r="V148" s="30" t="s">
        <v>251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34.94</v>
      </c>
      <c r="S149" s="35">
        <v>34.94</v>
      </c>
      <c r="T149" s="35">
        <v>22.36</v>
      </c>
      <c r="U149" s="35">
        <f t="shared" si="4"/>
        <v>63.995420721236407</v>
      </c>
      <c r="V149" s="30" t="s">
        <v>300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40</v>
      </c>
      <c r="S150" s="35">
        <v>40</v>
      </c>
      <c r="T150" s="35">
        <v>38</v>
      </c>
      <c r="U150" s="35">
        <f t="shared" si="4"/>
        <v>95</v>
      </c>
      <c r="V150" s="30" t="s">
        <v>253</v>
      </c>
    </row>
    <row r="151" spans="1:22" s="36" customFormat="1" ht="18" customHeight="1" x14ac:dyDescent="0.2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6.23</v>
      </c>
      <c r="S151" s="35">
        <v>6.23</v>
      </c>
      <c r="T151" s="35">
        <v>45</v>
      </c>
      <c r="U151" s="35">
        <f t="shared" si="4"/>
        <v>722.31139646869974</v>
      </c>
      <c r="V151" s="30" t="s">
        <v>248</v>
      </c>
    </row>
    <row r="152" spans="1:22" s="36" customFormat="1" ht="18" customHeight="1" x14ac:dyDescent="0.2">
      <c r="A152" s="29"/>
      <c r="B152" s="30" t="s">
        <v>45</v>
      </c>
      <c r="C152" s="30"/>
      <c r="D152" s="31"/>
      <c r="E152" s="30"/>
      <c r="F152" s="30"/>
      <c r="G152" s="30"/>
      <c r="H152" s="30"/>
      <c r="I152" s="32"/>
      <c r="J152" s="33"/>
      <c r="K152" s="32"/>
      <c r="L152" s="33"/>
      <c r="M152" s="32"/>
      <c r="N152" s="33"/>
      <c r="O152" s="32"/>
      <c r="P152" s="33"/>
      <c r="Q152" s="34"/>
      <c r="R152" s="35">
        <v>100</v>
      </c>
      <c r="S152" s="35">
        <v>100</v>
      </c>
      <c r="T152" s="35">
        <v>100</v>
      </c>
      <c r="U152" s="35">
        <f t="shared" ref="U152:U183" si="5">IF(ISERROR(T152/S152),"N/A",T152/S152*100)</f>
        <v>100</v>
      </c>
      <c r="V152" s="30" t="s">
        <v>270</v>
      </c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0</v>
      </c>
      <c r="S153" s="35">
        <v>0</v>
      </c>
      <c r="T153" s="35">
        <v>0</v>
      </c>
      <c r="U153" s="35" t="str">
        <f t="shared" si="5"/>
        <v>N/A</v>
      </c>
      <c r="V153" s="30" t="s">
        <v>257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26</v>
      </c>
      <c r="S154" s="35">
        <v>0</v>
      </c>
      <c r="T154" s="35">
        <v>0</v>
      </c>
      <c r="U154" s="35" t="str">
        <f t="shared" si="5"/>
        <v>N/A</v>
      </c>
      <c r="V154" s="30" t="s">
        <v>290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100</v>
      </c>
      <c r="S155" s="35">
        <v>0</v>
      </c>
      <c r="T155" s="35">
        <v>0</v>
      </c>
      <c r="U155" s="35" t="str">
        <f t="shared" si="5"/>
        <v>N/A</v>
      </c>
      <c r="V155" s="30" t="s">
        <v>292</v>
      </c>
    </row>
    <row r="156" spans="1:22" s="36" customFormat="1" ht="18" customHeight="1" thickBot="1" x14ac:dyDescent="0.25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0</v>
      </c>
      <c r="S156" s="35">
        <v>0</v>
      </c>
      <c r="T156" s="35">
        <v>0</v>
      </c>
      <c r="U156" s="35" t="str">
        <f t="shared" si="5"/>
        <v>N/A</v>
      </c>
      <c r="V156" s="30" t="s">
        <v>242</v>
      </c>
    </row>
    <row r="157" spans="1:22" ht="75" customHeight="1" thickTop="1" thickBot="1" x14ac:dyDescent="0.25">
      <c r="A157" s="25"/>
      <c r="B157" s="26" t="s">
        <v>37</v>
      </c>
      <c r="C157" s="69" t="s">
        <v>45</v>
      </c>
      <c r="D157" s="69"/>
      <c r="E157" s="69"/>
      <c r="F157" s="69"/>
      <c r="G157" s="69"/>
      <c r="H157" s="69"/>
      <c r="I157" s="69" t="s">
        <v>57</v>
      </c>
      <c r="J157" s="69"/>
      <c r="K157" s="69"/>
      <c r="L157" s="69" t="s">
        <v>58</v>
      </c>
      <c r="M157" s="69"/>
      <c r="N157" s="69"/>
      <c r="O157" s="69"/>
      <c r="P157" s="27" t="s">
        <v>41</v>
      </c>
      <c r="Q157" s="27" t="s">
        <v>56</v>
      </c>
      <c r="R157" s="27">
        <v>161744.2690277778</v>
      </c>
      <c r="S157" s="27">
        <v>168773.29521739131</v>
      </c>
      <c r="T157" s="27">
        <v>125717.83971014489</v>
      </c>
      <c r="U157" s="27">
        <f t="shared" si="5"/>
        <v>74.489177655867834</v>
      </c>
      <c r="V157" s="28" t="s">
        <v>43</v>
      </c>
    </row>
    <row r="158" spans="1:22" ht="18.75" customHeight="1" thickTop="1" thickBot="1" x14ac:dyDescent="0.25">
      <c r="A158" s="25"/>
      <c r="B158" s="70" t="s">
        <v>289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2"/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100</v>
      </c>
      <c r="S159" s="35">
        <v>100</v>
      </c>
      <c r="T159" s="35">
        <v>100</v>
      </c>
      <c r="U159" s="35">
        <f t="shared" ref="U159:U190" si="6">IF(ISERROR(T159/S159),"N/A",T159/S159*100)</f>
        <v>100</v>
      </c>
      <c r="V159" s="30" t="s">
        <v>279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45.4</v>
      </c>
      <c r="S160" s="35">
        <v>45.4</v>
      </c>
      <c r="T160" s="35">
        <v>37.47</v>
      </c>
      <c r="U160" s="35">
        <f t="shared" si="6"/>
        <v>82.533039647577084</v>
      </c>
      <c r="V160" s="30" t="s">
        <v>265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100</v>
      </c>
      <c r="S161" s="35">
        <v>100</v>
      </c>
      <c r="T161" s="35">
        <v>33</v>
      </c>
      <c r="U161" s="35">
        <f t="shared" si="6"/>
        <v>33</v>
      </c>
      <c r="V161" s="30" t="s">
        <v>282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70</v>
      </c>
      <c r="S162" s="35">
        <v>70</v>
      </c>
      <c r="T162" s="35">
        <v>72.38</v>
      </c>
      <c r="U162" s="35">
        <f t="shared" si="6"/>
        <v>103.4</v>
      </c>
      <c r="V162" s="30" t="s">
        <v>228</v>
      </c>
    </row>
    <row r="163" spans="1:22" s="36" customFormat="1" ht="18" customHeight="1" x14ac:dyDescent="0.2">
      <c r="A163" s="29"/>
      <c r="B163" s="30" t="s">
        <v>45</v>
      </c>
      <c r="C163" s="30"/>
      <c r="D163" s="31"/>
      <c r="E163" s="30"/>
      <c r="F163" s="30"/>
      <c r="G163" s="30"/>
      <c r="H163" s="30"/>
      <c r="I163" s="32"/>
      <c r="J163" s="33"/>
      <c r="K163" s="32"/>
      <c r="L163" s="33"/>
      <c r="M163" s="32"/>
      <c r="N163" s="33"/>
      <c r="O163" s="32"/>
      <c r="P163" s="33"/>
      <c r="Q163" s="34"/>
      <c r="R163" s="35">
        <v>6023886</v>
      </c>
      <c r="S163" s="35">
        <v>6023886</v>
      </c>
      <c r="T163" s="35">
        <v>3643915</v>
      </c>
      <c r="U163" s="35">
        <f t="shared" si="6"/>
        <v>60.491101591231974</v>
      </c>
      <c r="V163" s="30" t="s">
        <v>303</v>
      </c>
    </row>
    <row r="164" spans="1:22" s="36" customFormat="1" ht="18" customHeight="1" x14ac:dyDescent="0.2">
      <c r="A164" s="29"/>
      <c r="B164" s="30" t="s">
        <v>45</v>
      </c>
      <c r="C164" s="30"/>
      <c r="D164" s="31"/>
      <c r="E164" s="30"/>
      <c r="F164" s="30"/>
      <c r="G164" s="30"/>
      <c r="H164" s="30"/>
      <c r="I164" s="32"/>
      <c r="J164" s="33"/>
      <c r="K164" s="32"/>
      <c r="L164" s="33"/>
      <c r="M164" s="32"/>
      <c r="N164" s="33"/>
      <c r="O164" s="32"/>
      <c r="P164" s="33"/>
      <c r="Q164" s="34"/>
      <c r="R164" s="35">
        <v>61</v>
      </c>
      <c r="S164" s="35">
        <v>61</v>
      </c>
      <c r="T164" s="35">
        <v>61</v>
      </c>
      <c r="U164" s="35">
        <f t="shared" si="6"/>
        <v>100</v>
      </c>
      <c r="V164" s="30" t="s">
        <v>284</v>
      </c>
    </row>
    <row r="165" spans="1:22" s="36" customFormat="1" ht="18" customHeight="1" x14ac:dyDescent="0.2">
      <c r="A165" s="29"/>
      <c r="B165" s="30" t="s">
        <v>45</v>
      </c>
      <c r="C165" s="30"/>
      <c r="D165" s="31"/>
      <c r="E165" s="30"/>
      <c r="F165" s="30"/>
      <c r="G165" s="30"/>
      <c r="H165" s="30"/>
      <c r="I165" s="32"/>
      <c r="J165" s="33"/>
      <c r="K165" s="32"/>
      <c r="L165" s="33"/>
      <c r="M165" s="32"/>
      <c r="N165" s="33"/>
      <c r="O165" s="32"/>
      <c r="P165" s="33"/>
      <c r="Q165" s="34"/>
      <c r="R165" s="35">
        <v>100</v>
      </c>
      <c r="S165" s="35">
        <v>100</v>
      </c>
      <c r="T165" s="35">
        <v>40.090000000000003</v>
      </c>
      <c r="U165" s="35">
        <f t="shared" si="6"/>
        <v>40.090000000000003</v>
      </c>
      <c r="V165" s="30" t="s">
        <v>244</v>
      </c>
    </row>
    <row r="166" spans="1:22" s="36" customFormat="1" ht="18" customHeight="1" x14ac:dyDescent="0.2">
      <c r="A166" s="29"/>
      <c r="B166" s="30" t="s">
        <v>45</v>
      </c>
      <c r="C166" s="30"/>
      <c r="D166" s="31"/>
      <c r="E166" s="30"/>
      <c r="F166" s="30"/>
      <c r="G166" s="30"/>
      <c r="H166" s="30"/>
      <c r="I166" s="32"/>
      <c r="J166" s="33"/>
      <c r="K166" s="32"/>
      <c r="L166" s="33"/>
      <c r="M166" s="32"/>
      <c r="N166" s="33"/>
      <c r="O166" s="32"/>
      <c r="P166" s="33"/>
      <c r="Q166" s="34"/>
      <c r="R166" s="35">
        <v>175.04</v>
      </c>
      <c r="S166" s="35">
        <v>175.04</v>
      </c>
      <c r="T166" s="35">
        <v>180.67</v>
      </c>
      <c r="U166" s="35">
        <f t="shared" si="6"/>
        <v>103.21640767824496</v>
      </c>
      <c r="V166" s="30" t="s">
        <v>241</v>
      </c>
    </row>
    <row r="167" spans="1:22" s="36" customFormat="1" ht="18" customHeight="1" x14ac:dyDescent="0.2">
      <c r="A167" s="29"/>
      <c r="B167" s="30" t="s">
        <v>45</v>
      </c>
      <c r="C167" s="30"/>
      <c r="D167" s="31"/>
      <c r="E167" s="30"/>
      <c r="F167" s="30"/>
      <c r="G167" s="30"/>
      <c r="H167" s="30"/>
      <c r="I167" s="32"/>
      <c r="J167" s="33"/>
      <c r="K167" s="32"/>
      <c r="L167" s="33"/>
      <c r="M167" s="32"/>
      <c r="N167" s="33"/>
      <c r="O167" s="32"/>
      <c r="P167" s="33"/>
      <c r="Q167" s="34"/>
      <c r="R167" s="35">
        <v>53.4</v>
      </c>
      <c r="S167" s="35">
        <v>53.4</v>
      </c>
      <c r="T167" s="35">
        <v>4.18</v>
      </c>
      <c r="U167" s="35">
        <f t="shared" si="6"/>
        <v>7.8277153558052426</v>
      </c>
      <c r="V167" s="30" t="s">
        <v>286</v>
      </c>
    </row>
    <row r="168" spans="1:22" s="36" customFormat="1" ht="18" customHeight="1" x14ac:dyDescent="0.2">
      <c r="A168" s="29"/>
      <c r="B168" s="30" t="s">
        <v>45</v>
      </c>
      <c r="C168" s="30"/>
      <c r="D168" s="31"/>
      <c r="E168" s="30"/>
      <c r="F168" s="30"/>
      <c r="G168" s="30"/>
      <c r="H168" s="30"/>
      <c r="I168" s="32"/>
      <c r="J168" s="33"/>
      <c r="K168" s="32"/>
      <c r="L168" s="33"/>
      <c r="M168" s="32"/>
      <c r="N168" s="33"/>
      <c r="O168" s="32"/>
      <c r="P168" s="33"/>
      <c r="Q168" s="34"/>
      <c r="R168" s="35">
        <v>79.56</v>
      </c>
      <c r="S168" s="35">
        <v>79.56</v>
      </c>
      <c r="T168" s="35">
        <v>79.56</v>
      </c>
      <c r="U168" s="35">
        <f t="shared" si="6"/>
        <v>100</v>
      </c>
      <c r="V168" s="30" t="s">
        <v>256</v>
      </c>
    </row>
    <row r="169" spans="1:22" s="36" customFormat="1" ht="18" customHeight="1" x14ac:dyDescent="0.2">
      <c r="A169" s="29"/>
      <c r="B169" s="30" t="s">
        <v>45</v>
      </c>
      <c r="C169" s="30"/>
      <c r="D169" s="31"/>
      <c r="E169" s="30"/>
      <c r="F169" s="30"/>
      <c r="G169" s="30"/>
      <c r="H169" s="30"/>
      <c r="I169" s="32"/>
      <c r="J169" s="33"/>
      <c r="K169" s="32"/>
      <c r="L169" s="33"/>
      <c r="M169" s="32"/>
      <c r="N169" s="33"/>
      <c r="O169" s="32"/>
      <c r="P169" s="33"/>
      <c r="Q169" s="34"/>
      <c r="R169" s="35">
        <v>100</v>
      </c>
      <c r="S169" s="35">
        <v>100</v>
      </c>
      <c r="T169" s="35">
        <v>68.63</v>
      </c>
      <c r="U169" s="35">
        <f t="shared" si="6"/>
        <v>68.63</v>
      </c>
      <c r="V169" s="30" t="s">
        <v>247</v>
      </c>
    </row>
    <row r="170" spans="1:22" s="36" customFormat="1" ht="18" customHeight="1" x14ac:dyDescent="0.2">
      <c r="A170" s="29"/>
      <c r="B170" s="30" t="s">
        <v>45</v>
      </c>
      <c r="C170" s="30"/>
      <c r="D170" s="31"/>
      <c r="E170" s="30"/>
      <c r="F170" s="30"/>
      <c r="G170" s="30"/>
      <c r="H170" s="30"/>
      <c r="I170" s="32"/>
      <c r="J170" s="33"/>
      <c r="K170" s="32"/>
      <c r="L170" s="33"/>
      <c r="M170" s="32"/>
      <c r="N170" s="33"/>
      <c r="O170" s="32"/>
      <c r="P170" s="33"/>
      <c r="Q170" s="34"/>
      <c r="R170" s="35">
        <v>42</v>
      </c>
      <c r="S170" s="35">
        <v>42</v>
      </c>
      <c r="T170" s="35">
        <v>42</v>
      </c>
      <c r="U170" s="35">
        <f t="shared" si="6"/>
        <v>100</v>
      </c>
      <c r="V170" s="30" t="s">
        <v>233</v>
      </c>
    </row>
    <row r="171" spans="1:22" s="36" customFormat="1" ht="18" customHeight="1" x14ac:dyDescent="0.2">
      <c r="A171" s="29"/>
      <c r="B171" s="30" t="s">
        <v>45</v>
      </c>
      <c r="C171" s="30"/>
      <c r="D171" s="31"/>
      <c r="E171" s="30"/>
      <c r="F171" s="30"/>
      <c r="G171" s="30"/>
      <c r="H171" s="30"/>
      <c r="I171" s="32"/>
      <c r="J171" s="33"/>
      <c r="K171" s="32"/>
      <c r="L171" s="33"/>
      <c r="M171" s="32"/>
      <c r="N171" s="33"/>
      <c r="O171" s="32"/>
      <c r="P171" s="33"/>
      <c r="Q171" s="34"/>
      <c r="R171" s="35">
        <v>100</v>
      </c>
      <c r="S171" s="35">
        <v>100</v>
      </c>
      <c r="T171" s="35">
        <v>100</v>
      </c>
      <c r="U171" s="35">
        <f t="shared" si="6"/>
        <v>100</v>
      </c>
      <c r="V171" s="30" t="s">
        <v>274</v>
      </c>
    </row>
    <row r="172" spans="1:22" s="36" customFormat="1" ht="18" customHeight="1" x14ac:dyDescent="0.2">
      <c r="A172" s="29"/>
      <c r="B172" s="30" t="s">
        <v>45</v>
      </c>
      <c r="C172" s="30"/>
      <c r="D172" s="31"/>
      <c r="E172" s="30"/>
      <c r="F172" s="30"/>
      <c r="G172" s="30"/>
      <c r="H172" s="30"/>
      <c r="I172" s="32"/>
      <c r="J172" s="33"/>
      <c r="K172" s="32"/>
      <c r="L172" s="33"/>
      <c r="M172" s="32"/>
      <c r="N172" s="33"/>
      <c r="O172" s="32"/>
      <c r="P172" s="33"/>
      <c r="Q172" s="34"/>
      <c r="R172" s="35">
        <v>31</v>
      </c>
      <c r="S172" s="35">
        <v>31</v>
      </c>
      <c r="T172" s="35">
        <v>24</v>
      </c>
      <c r="U172" s="35">
        <f t="shared" si="6"/>
        <v>77.41935483870968</v>
      </c>
      <c r="V172" s="30" t="s">
        <v>288</v>
      </c>
    </row>
    <row r="173" spans="1:22" s="36" customFormat="1" ht="18" customHeight="1" x14ac:dyDescent="0.2">
      <c r="A173" s="29"/>
      <c r="B173" s="30" t="s">
        <v>45</v>
      </c>
      <c r="C173" s="30"/>
      <c r="D173" s="31"/>
      <c r="E173" s="30"/>
      <c r="F173" s="30"/>
      <c r="G173" s="30"/>
      <c r="H173" s="30"/>
      <c r="I173" s="32"/>
      <c r="J173" s="33"/>
      <c r="K173" s="32"/>
      <c r="L173" s="33"/>
      <c r="M173" s="32"/>
      <c r="N173" s="33"/>
      <c r="O173" s="32"/>
      <c r="P173" s="33"/>
      <c r="Q173" s="34"/>
      <c r="R173" s="35">
        <v>36</v>
      </c>
      <c r="S173" s="35">
        <v>36</v>
      </c>
      <c r="T173" s="35">
        <v>72.44</v>
      </c>
      <c r="U173" s="35">
        <f t="shared" si="6"/>
        <v>201.22222222222223</v>
      </c>
      <c r="V173" s="30" t="s">
        <v>302</v>
      </c>
    </row>
    <row r="174" spans="1:22" s="36" customFormat="1" ht="18" customHeight="1" x14ac:dyDescent="0.2">
      <c r="A174" s="29"/>
      <c r="B174" s="30" t="s">
        <v>45</v>
      </c>
      <c r="C174" s="30"/>
      <c r="D174" s="31"/>
      <c r="E174" s="30"/>
      <c r="F174" s="30"/>
      <c r="G174" s="30"/>
      <c r="H174" s="30"/>
      <c r="I174" s="32"/>
      <c r="J174" s="33"/>
      <c r="K174" s="32"/>
      <c r="L174" s="33"/>
      <c r="M174" s="32"/>
      <c r="N174" s="33"/>
      <c r="O174" s="32"/>
      <c r="P174" s="33"/>
      <c r="Q174" s="34"/>
      <c r="R174" s="35">
        <v>15.16</v>
      </c>
      <c r="S174" s="35">
        <v>15.16</v>
      </c>
      <c r="T174" s="35">
        <v>15.16</v>
      </c>
      <c r="U174" s="35">
        <f t="shared" si="6"/>
        <v>100</v>
      </c>
      <c r="V174" s="30" t="s">
        <v>272</v>
      </c>
    </row>
    <row r="175" spans="1:22" s="36" customFormat="1" ht="18" customHeight="1" x14ac:dyDescent="0.2">
      <c r="A175" s="29"/>
      <c r="B175" s="30" t="s">
        <v>45</v>
      </c>
      <c r="C175" s="30"/>
      <c r="D175" s="31"/>
      <c r="E175" s="30"/>
      <c r="F175" s="30"/>
      <c r="G175" s="30"/>
      <c r="H175" s="30"/>
      <c r="I175" s="32"/>
      <c r="J175" s="33"/>
      <c r="K175" s="32"/>
      <c r="L175" s="33"/>
      <c r="M175" s="32"/>
      <c r="N175" s="33"/>
      <c r="O175" s="32"/>
      <c r="P175" s="33"/>
      <c r="Q175" s="34"/>
      <c r="R175" s="35">
        <v>20</v>
      </c>
      <c r="S175" s="35">
        <v>20</v>
      </c>
      <c r="T175" s="35">
        <v>7.65</v>
      </c>
      <c r="U175" s="35">
        <f t="shared" si="6"/>
        <v>38.25</v>
      </c>
      <c r="V175" s="30" t="s">
        <v>257</v>
      </c>
    </row>
    <row r="176" spans="1:22" s="36" customFormat="1" ht="18" customHeight="1" x14ac:dyDescent="0.2">
      <c r="A176" s="29"/>
      <c r="B176" s="30" t="s">
        <v>45</v>
      </c>
      <c r="C176" s="30"/>
      <c r="D176" s="31"/>
      <c r="E176" s="30"/>
      <c r="F176" s="30"/>
      <c r="G176" s="30"/>
      <c r="H176" s="30"/>
      <c r="I176" s="32"/>
      <c r="J176" s="33"/>
      <c r="K176" s="32"/>
      <c r="L176" s="33"/>
      <c r="M176" s="32"/>
      <c r="N176" s="33"/>
      <c r="O176" s="32"/>
      <c r="P176" s="33"/>
      <c r="Q176" s="34"/>
      <c r="R176" s="35">
        <v>1130752</v>
      </c>
      <c r="S176" s="35">
        <v>1130752</v>
      </c>
      <c r="T176" s="35">
        <v>542767</v>
      </c>
      <c r="U176" s="35">
        <f t="shared" si="6"/>
        <v>48.000534157799414</v>
      </c>
      <c r="V176" s="30" t="s">
        <v>277</v>
      </c>
    </row>
    <row r="177" spans="1:22" s="36" customFormat="1" ht="18" customHeight="1" x14ac:dyDescent="0.2">
      <c r="A177" s="29"/>
      <c r="B177" s="30" t="s">
        <v>45</v>
      </c>
      <c r="C177" s="30"/>
      <c r="D177" s="31"/>
      <c r="E177" s="30"/>
      <c r="F177" s="30"/>
      <c r="G177" s="30"/>
      <c r="H177" s="30"/>
      <c r="I177" s="32"/>
      <c r="J177" s="33"/>
      <c r="K177" s="32"/>
      <c r="L177" s="33"/>
      <c r="M177" s="32"/>
      <c r="N177" s="33"/>
      <c r="O177" s="32"/>
      <c r="P177" s="33"/>
      <c r="Q177" s="34"/>
      <c r="R177" s="35">
        <v>0.9</v>
      </c>
      <c r="S177" s="35">
        <v>0.9</v>
      </c>
      <c r="T177" s="35">
        <v>0.9</v>
      </c>
      <c r="U177" s="35">
        <f t="shared" si="6"/>
        <v>100</v>
      </c>
      <c r="V177" s="30" t="s">
        <v>287</v>
      </c>
    </row>
    <row r="178" spans="1:22" s="36" customFormat="1" ht="18" customHeight="1" x14ac:dyDescent="0.2">
      <c r="A178" s="29"/>
      <c r="B178" s="30" t="s">
        <v>45</v>
      </c>
      <c r="C178" s="30"/>
      <c r="D178" s="31"/>
      <c r="E178" s="30"/>
      <c r="F178" s="30"/>
      <c r="G178" s="30"/>
      <c r="H178" s="30"/>
      <c r="I178" s="32"/>
      <c r="J178" s="33"/>
      <c r="K178" s="32"/>
      <c r="L178" s="33"/>
      <c r="M178" s="32"/>
      <c r="N178" s="33"/>
      <c r="O178" s="32"/>
      <c r="P178" s="33"/>
      <c r="Q178" s="34"/>
      <c r="R178" s="35">
        <v>58.97</v>
      </c>
      <c r="S178" s="35">
        <v>58.97</v>
      </c>
      <c r="T178" s="35">
        <v>63.75</v>
      </c>
      <c r="U178" s="35">
        <f t="shared" si="6"/>
        <v>108.10581651687299</v>
      </c>
      <c r="V178" s="30" t="s">
        <v>248</v>
      </c>
    </row>
    <row r="179" spans="1:22" s="36" customFormat="1" ht="18" customHeight="1" x14ac:dyDescent="0.2">
      <c r="A179" s="29"/>
      <c r="B179" s="30" t="s">
        <v>45</v>
      </c>
      <c r="C179" s="30"/>
      <c r="D179" s="31"/>
      <c r="E179" s="30"/>
      <c r="F179" s="30"/>
      <c r="G179" s="30"/>
      <c r="H179" s="30"/>
      <c r="I179" s="32"/>
      <c r="J179" s="33"/>
      <c r="K179" s="32"/>
      <c r="L179" s="33"/>
      <c r="M179" s="32"/>
      <c r="N179" s="33"/>
      <c r="O179" s="32"/>
      <c r="P179" s="33"/>
      <c r="Q179" s="34"/>
      <c r="R179" s="35">
        <v>100</v>
      </c>
      <c r="S179" s="35">
        <v>100</v>
      </c>
      <c r="T179" s="35">
        <v>100</v>
      </c>
      <c r="U179" s="35">
        <f t="shared" si="6"/>
        <v>100</v>
      </c>
      <c r="V179" s="30" t="s">
        <v>240</v>
      </c>
    </row>
    <row r="180" spans="1:22" s="36" customFormat="1" ht="18" customHeight="1" x14ac:dyDescent="0.2">
      <c r="A180" s="29"/>
      <c r="B180" s="30" t="s">
        <v>45</v>
      </c>
      <c r="C180" s="30"/>
      <c r="D180" s="31"/>
      <c r="E180" s="30"/>
      <c r="F180" s="30"/>
      <c r="G180" s="30"/>
      <c r="H180" s="30"/>
      <c r="I180" s="32"/>
      <c r="J180" s="33"/>
      <c r="K180" s="32"/>
      <c r="L180" s="33"/>
      <c r="M180" s="32"/>
      <c r="N180" s="33"/>
      <c r="O180" s="32"/>
      <c r="P180" s="33"/>
      <c r="Q180" s="34"/>
      <c r="R180" s="35">
        <v>22.01</v>
      </c>
      <c r="S180" s="35">
        <v>22.01</v>
      </c>
      <c r="T180" s="35">
        <v>22.01</v>
      </c>
      <c r="U180" s="35">
        <f t="shared" si="6"/>
        <v>100</v>
      </c>
      <c r="V180" s="30" t="s">
        <v>229</v>
      </c>
    </row>
    <row r="181" spans="1:22" s="36" customFormat="1" ht="18" customHeight="1" x14ac:dyDescent="0.2">
      <c r="A181" s="29"/>
      <c r="B181" s="30" t="s">
        <v>45</v>
      </c>
      <c r="C181" s="30"/>
      <c r="D181" s="31"/>
      <c r="E181" s="30"/>
      <c r="F181" s="30"/>
      <c r="G181" s="30"/>
      <c r="H181" s="30"/>
      <c r="I181" s="32"/>
      <c r="J181" s="33"/>
      <c r="K181" s="32"/>
      <c r="L181" s="33"/>
      <c r="M181" s="32"/>
      <c r="N181" s="33"/>
      <c r="O181" s="32"/>
      <c r="P181" s="33"/>
      <c r="Q181" s="34"/>
      <c r="R181" s="35">
        <v>10.09</v>
      </c>
      <c r="S181" s="35">
        <v>10.09</v>
      </c>
      <c r="T181" s="35">
        <v>9.51</v>
      </c>
      <c r="U181" s="35">
        <f t="shared" si="6"/>
        <v>94.251734390485638</v>
      </c>
      <c r="V181" s="30" t="s">
        <v>239</v>
      </c>
    </row>
    <row r="182" spans="1:22" s="36" customFormat="1" ht="18" customHeight="1" x14ac:dyDescent="0.2">
      <c r="A182" s="29"/>
      <c r="B182" s="30" t="s">
        <v>45</v>
      </c>
      <c r="C182" s="30"/>
      <c r="D182" s="31"/>
      <c r="E182" s="30"/>
      <c r="F182" s="30"/>
      <c r="G182" s="30"/>
      <c r="H182" s="30"/>
      <c r="I182" s="32"/>
      <c r="J182" s="33"/>
      <c r="K182" s="32"/>
      <c r="L182" s="33"/>
      <c r="M182" s="32"/>
      <c r="N182" s="33"/>
      <c r="O182" s="32"/>
      <c r="P182" s="33"/>
      <c r="Q182" s="34"/>
      <c r="R182" s="35">
        <v>75.08</v>
      </c>
      <c r="S182" s="35">
        <v>75.08</v>
      </c>
      <c r="T182" s="35">
        <v>75.08</v>
      </c>
      <c r="U182" s="35">
        <f t="shared" si="6"/>
        <v>100</v>
      </c>
      <c r="V182" s="30" t="s">
        <v>230</v>
      </c>
    </row>
    <row r="183" spans="1:22" s="36" customFormat="1" ht="18" customHeight="1" x14ac:dyDescent="0.2">
      <c r="A183" s="29"/>
      <c r="B183" s="30" t="s">
        <v>45</v>
      </c>
      <c r="C183" s="30"/>
      <c r="D183" s="31"/>
      <c r="E183" s="30"/>
      <c r="F183" s="30"/>
      <c r="G183" s="30"/>
      <c r="H183" s="30"/>
      <c r="I183" s="32"/>
      <c r="J183" s="33"/>
      <c r="K183" s="32"/>
      <c r="L183" s="33"/>
      <c r="M183" s="32"/>
      <c r="N183" s="33"/>
      <c r="O183" s="32"/>
      <c r="P183" s="33"/>
      <c r="Q183" s="34"/>
      <c r="R183" s="35">
        <v>100</v>
      </c>
      <c r="S183" s="35">
        <v>100</v>
      </c>
      <c r="T183" s="35">
        <v>73.87</v>
      </c>
      <c r="U183" s="35">
        <f t="shared" si="6"/>
        <v>73.87</v>
      </c>
      <c r="V183" s="30" t="s">
        <v>267</v>
      </c>
    </row>
    <row r="184" spans="1:22" s="36" customFormat="1" ht="18" customHeight="1" x14ac:dyDescent="0.2">
      <c r="A184" s="29"/>
      <c r="B184" s="30" t="s">
        <v>45</v>
      </c>
      <c r="C184" s="30"/>
      <c r="D184" s="31"/>
      <c r="E184" s="30"/>
      <c r="F184" s="30"/>
      <c r="G184" s="30"/>
      <c r="H184" s="30"/>
      <c r="I184" s="32"/>
      <c r="J184" s="33"/>
      <c r="K184" s="32"/>
      <c r="L184" s="33"/>
      <c r="M184" s="32"/>
      <c r="N184" s="33"/>
      <c r="O184" s="32"/>
      <c r="P184" s="33"/>
      <c r="Q184" s="34"/>
      <c r="R184" s="35">
        <v>72.52</v>
      </c>
      <c r="S184" s="35">
        <v>72.52</v>
      </c>
      <c r="T184" s="35">
        <v>71.27</v>
      </c>
      <c r="U184" s="35">
        <f t="shared" si="6"/>
        <v>98.27633756205185</v>
      </c>
      <c r="V184" s="30" t="s">
        <v>301</v>
      </c>
    </row>
    <row r="185" spans="1:22" s="36" customFormat="1" ht="18" customHeight="1" x14ac:dyDescent="0.2">
      <c r="A185" s="29"/>
      <c r="B185" s="30" t="s">
        <v>45</v>
      </c>
      <c r="C185" s="30"/>
      <c r="D185" s="31"/>
      <c r="E185" s="30"/>
      <c r="F185" s="30"/>
      <c r="G185" s="30"/>
      <c r="H185" s="30"/>
      <c r="I185" s="32"/>
      <c r="J185" s="33"/>
      <c r="K185" s="32"/>
      <c r="L185" s="33"/>
      <c r="M185" s="32"/>
      <c r="N185" s="33"/>
      <c r="O185" s="32"/>
      <c r="P185" s="33"/>
      <c r="Q185" s="34"/>
      <c r="R185" s="35">
        <v>85</v>
      </c>
      <c r="S185" s="35">
        <v>85</v>
      </c>
      <c r="T185" s="35">
        <v>86</v>
      </c>
      <c r="U185" s="35">
        <f t="shared" si="6"/>
        <v>101.17647058823529</v>
      </c>
      <c r="V185" s="30" t="s">
        <v>236</v>
      </c>
    </row>
    <row r="186" spans="1:22" s="36" customFormat="1" ht="18" customHeight="1" x14ac:dyDescent="0.2">
      <c r="A186" s="29"/>
      <c r="B186" s="30" t="s">
        <v>45</v>
      </c>
      <c r="C186" s="30"/>
      <c r="D186" s="31"/>
      <c r="E186" s="30"/>
      <c r="F186" s="30"/>
      <c r="G186" s="30"/>
      <c r="H186" s="30"/>
      <c r="I186" s="32"/>
      <c r="J186" s="33"/>
      <c r="K186" s="32"/>
      <c r="L186" s="33"/>
      <c r="M186" s="32"/>
      <c r="N186" s="33"/>
      <c r="O186" s="32"/>
      <c r="P186" s="33"/>
      <c r="Q186" s="34"/>
      <c r="R186" s="35">
        <v>100</v>
      </c>
      <c r="S186" s="35">
        <v>100</v>
      </c>
      <c r="T186" s="35">
        <v>81.400000000000006</v>
      </c>
      <c r="U186" s="35">
        <f t="shared" si="6"/>
        <v>81.400000000000006</v>
      </c>
      <c r="V186" s="30" t="s">
        <v>280</v>
      </c>
    </row>
    <row r="187" spans="1:22" s="36" customFormat="1" ht="18" customHeight="1" x14ac:dyDescent="0.2">
      <c r="A187" s="29"/>
      <c r="B187" s="30" t="s">
        <v>45</v>
      </c>
      <c r="C187" s="30"/>
      <c r="D187" s="31"/>
      <c r="E187" s="30"/>
      <c r="F187" s="30"/>
      <c r="G187" s="30"/>
      <c r="H187" s="30"/>
      <c r="I187" s="32"/>
      <c r="J187" s="33"/>
      <c r="K187" s="32"/>
      <c r="L187" s="33"/>
      <c r="M187" s="32"/>
      <c r="N187" s="33"/>
      <c r="O187" s="32"/>
      <c r="P187" s="33"/>
      <c r="Q187" s="34"/>
      <c r="R187" s="35">
        <v>100</v>
      </c>
      <c r="S187" s="35">
        <v>100</v>
      </c>
      <c r="T187" s="35">
        <v>37.51</v>
      </c>
      <c r="U187" s="35">
        <f t="shared" si="6"/>
        <v>37.51</v>
      </c>
      <c r="V187" s="30" t="s">
        <v>238</v>
      </c>
    </row>
    <row r="188" spans="1:22" s="36" customFormat="1" ht="18" customHeight="1" x14ac:dyDescent="0.2">
      <c r="A188" s="29"/>
      <c r="B188" s="30" t="s">
        <v>45</v>
      </c>
      <c r="C188" s="30"/>
      <c r="D188" s="31"/>
      <c r="E188" s="30"/>
      <c r="F188" s="30"/>
      <c r="G188" s="30"/>
      <c r="H188" s="30"/>
      <c r="I188" s="32"/>
      <c r="J188" s="33"/>
      <c r="K188" s="32"/>
      <c r="L188" s="33"/>
      <c r="M188" s="32"/>
      <c r="N188" s="33"/>
      <c r="O188" s="32"/>
      <c r="P188" s="33"/>
      <c r="Q188" s="34"/>
      <c r="R188" s="35">
        <v>0.4</v>
      </c>
      <c r="S188" s="35">
        <v>0.4</v>
      </c>
      <c r="T188" s="35">
        <v>0.46</v>
      </c>
      <c r="U188" s="35">
        <f t="shared" si="6"/>
        <v>114.99999999999999</v>
      </c>
      <c r="V188" s="30" t="s">
        <v>269</v>
      </c>
    </row>
    <row r="189" spans="1:22" s="36" customFormat="1" ht="18" customHeight="1" x14ac:dyDescent="0.2">
      <c r="A189" s="29"/>
      <c r="B189" s="30" t="s">
        <v>45</v>
      </c>
      <c r="C189" s="30"/>
      <c r="D189" s="31"/>
      <c r="E189" s="30"/>
      <c r="F189" s="30"/>
      <c r="G189" s="30"/>
      <c r="H189" s="30"/>
      <c r="I189" s="32"/>
      <c r="J189" s="33"/>
      <c r="K189" s="32"/>
      <c r="L189" s="33"/>
      <c r="M189" s="32"/>
      <c r="N189" s="33"/>
      <c r="O189" s="32"/>
      <c r="P189" s="33"/>
      <c r="Q189" s="34"/>
      <c r="R189" s="35">
        <v>0.16</v>
      </c>
      <c r="S189" s="35">
        <v>0.16</v>
      </c>
      <c r="T189" s="35">
        <v>0</v>
      </c>
      <c r="U189" s="35">
        <f t="shared" si="6"/>
        <v>0</v>
      </c>
      <c r="V189" s="30" t="s">
        <v>300</v>
      </c>
    </row>
    <row r="190" spans="1:22" s="36" customFormat="1" ht="18" customHeight="1" x14ac:dyDescent="0.2">
      <c r="A190" s="29"/>
      <c r="B190" s="30" t="s">
        <v>45</v>
      </c>
      <c r="C190" s="30"/>
      <c r="D190" s="31"/>
      <c r="E190" s="30"/>
      <c r="F190" s="30"/>
      <c r="G190" s="30"/>
      <c r="H190" s="30"/>
      <c r="I190" s="32"/>
      <c r="J190" s="33"/>
      <c r="K190" s="32"/>
      <c r="L190" s="33"/>
      <c r="M190" s="32"/>
      <c r="N190" s="33"/>
      <c r="O190" s="32"/>
      <c r="P190" s="33"/>
      <c r="Q190" s="34"/>
      <c r="R190" s="35">
        <v>45.04</v>
      </c>
      <c r="S190" s="35">
        <v>45.04</v>
      </c>
      <c r="T190" s="35">
        <v>45.04</v>
      </c>
      <c r="U190" s="35">
        <f t="shared" si="6"/>
        <v>100</v>
      </c>
      <c r="V190" s="30" t="s">
        <v>243</v>
      </c>
    </row>
    <row r="191" spans="1:22" s="36" customFormat="1" ht="18" customHeight="1" x14ac:dyDescent="0.2">
      <c r="A191" s="29"/>
      <c r="B191" s="30" t="s">
        <v>45</v>
      </c>
      <c r="C191" s="30"/>
      <c r="D191" s="31"/>
      <c r="E191" s="30"/>
      <c r="F191" s="30"/>
      <c r="G191" s="30"/>
      <c r="H191" s="30"/>
      <c r="I191" s="32"/>
      <c r="J191" s="33"/>
      <c r="K191" s="32"/>
      <c r="L191" s="33"/>
      <c r="M191" s="32"/>
      <c r="N191" s="33"/>
      <c r="O191" s="32"/>
      <c r="P191" s="33"/>
      <c r="Q191" s="34"/>
      <c r="R191" s="35">
        <v>100</v>
      </c>
      <c r="S191" s="35">
        <v>100</v>
      </c>
      <c r="T191" s="35">
        <v>100</v>
      </c>
      <c r="U191" s="35">
        <f t="shared" ref="U191:U222" si="7">IF(ISERROR(T191/S191),"N/A",T191/S191*100)</f>
        <v>100</v>
      </c>
      <c r="V191" s="30" t="s">
        <v>299</v>
      </c>
    </row>
    <row r="192" spans="1:22" s="36" customFormat="1" ht="18" customHeight="1" x14ac:dyDescent="0.2">
      <c r="A192" s="29"/>
      <c r="B192" s="30" t="s">
        <v>45</v>
      </c>
      <c r="C192" s="30"/>
      <c r="D192" s="31"/>
      <c r="E192" s="30"/>
      <c r="F192" s="30"/>
      <c r="G192" s="30"/>
      <c r="H192" s="30"/>
      <c r="I192" s="32"/>
      <c r="J192" s="33"/>
      <c r="K192" s="32"/>
      <c r="L192" s="33"/>
      <c r="M192" s="32"/>
      <c r="N192" s="33"/>
      <c r="O192" s="32"/>
      <c r="P192" s="33"/>
      <c r="Q192" s="34"/>
      <c r="R192" s="35">
        <v>7.61</v>
      </c>
      <c r="S192" s="35">
        <v>7.61</v>
      </c>
      <c r="T192" s="35">
        <v>7.61</v>
      </c>
      <c r="U192" s="35">
        <f t="shared" si="7"/>
        <v>100</v>
      </c>
      <c r="V192" s="30" t="s">
        <v>264</v>
      </c>
    </row>
    <row r="193" spans="1:22" s="36" customFormat="1" ht="18" customHeight="1" x14ac:dyDescent="0.2">
      <c r="A193" s="29"/>
      <c r="B193" s="30" t="s">
        <v>45</v>
      </c>
      <c r="C193" s="30"/>
      <c r="D193" s="31"/>
      <c r="E193" s="30"/>
      <c r="F193" s="30"/>
      <c r="G193" s="30"/>
      <c r="H193" s="30"/>
      <c r="I193" s="32"/>
      <c r="J193" s="33"/>
      <c r="K193" s="32"/>
      <c r="L193" s="33"/>
      <c r="M193" s="32"/>
      <c r="N193" s="33"/>
      <c r="O193" s="32"/>
      <c r="P193" s="33"/>
      <c r="Q193" s="34"/>
      <c r="R193" s="35">
        <v>3668954</v>
      </c>
      <c r="S193" s="35">
        <v>3668954</v>
      </c>
      <c r="T193" s="35">
        <v>3668954</v>
      </c>
      <c r="U193" s="35">
        <f t="shared" si="7"/>
        <v>100</v>
      </c>
      <c r="V193" s="30" t="s">
        <v>255</v>
      </c>
    </row>
    <row r="194" spans="1:22" s="36" customFormat="1" ht="18" customHeight="1" x14ac:dyDescent="0.2">
      <c r="A194" s="29"/>
      <c r="B194" s="30" t="s">
        <v>45</v>
      </c>
      <c r="C194" s="30"/>
      <c r="D194" s="31"/>
      <c r="E194" s="30"/>
      <c r="F194" s="30"/>
      <c r="G194" s="30"/>
      <c r="H194" s="30"/>
      <c r="I194" s="32"/>
      <c r="J194" s="33"/>
      <c r="K194" s="32"/>
      <c r="L194" s="33"/>
      <c r="M194" s="32"/>
      <c r="N194" s="33"/>
      <c r="O194" s="32"/>
      <c r="P194" s="33"/>
      <c r="Q194" s="34"/>
      <c r="R194" s="35">
        <v>22</v>
      </c>
      <c r="S194" s="35">
        <v>22</v>
      </c>
      <c r="T194" s="35">
        <v>53</v>
      </c>
      <c r="U194" s="35">
        <f t="shared" si="7"/>
        <v>240.90909090909091</v>
      </c>
      <c r="V194" s="30" t="s">
        <v>254</v>
      </c>
    </row>
    <row r="195" spans="1:22" s="36" customFormat="1" ht="18" customHeight="1" x14ac:dyDescent="0.2">
      <c r="A195" s="29"/>
      <c r="B195" s="30" t="s">
        <v>45</v>
      </c>
      <c r="C195" s="30"/>
      <c r="D195" s="31"/>
      <c r="E195" s="30"/>
      <c r="F195" s="30"/>
      <c r="G195" s="30"/>
      <c r="H195" s="30"/>
      <c r="I195" s="32"/>
      <c r="J195" s="33"/>
      <c r="K195" s="32"/>
      <c r="L195" s="33"/>
      <c r="M195" s="32"/>
      <c r="N195" s="33"/>
      <c r="O195" s="32"/>
      <c r="P195" s="33"/>
      <c r="Q195" s="34"/>
      <c r="R195" s="35">
        <v>53.58</v>
      </c>
      <c r="S195" s="35">
        <v>53.58</v>
      </c>
      <c r="T195" s="35">
        <v>53.58</v>
      </c>
      <c r="U195" s="35">
        <f t="shared" si="7"/>
        <v>100</v>
      </c>
      <c r="V195" s="30" t="s">
        <v>266</v>
      </c>
    </row>
    <row r="196" spans="1:22" s="36" customFormat="1" ht="18" customHeight="1" x14ac:dyDescent="0.2">
      <c r="A196" s="29"/>
      <c r="B196" s="30" t="s">
        <v>45</v>
      </c>
      <c r="C196" s="30"/>
      <c r="D196" s="31"/>
      <c r="E196" s="30"/>
      <c r="F196" s="30"/>
      <c r="G196" s="30"/>
      <c r="H196" s="30"/>
      <c r="I196" s="32"/>
      <c r="J196" s="33"/>
      <c r="K196" s="32"/>
      <c r="L196" s="33"/>
      <c r="M196" s="32"/>
      <c r="N196" s="33"/>
      <c r="O196" s="32"/>
      <c r="P196" s="33"/>
      <c r="Q196" s="34"/>
      <c r="R196" s="35">
        <v>12</v>
      </c>
      <c r="S196" s="35">
        <v>12</v>
      </c>
      <c r="T196" s="35">
        <v>11.46</v>
      </c>
      <c r="U196" s="35">
        <f t="shared" si="7"/>
        <v>95.5</v>
      </c>
      <c r="V196" s="30" t="s">
        <v>252</v>
      </c>
    </row>
    <row r="197" spans="1:22" s="36" customFormat="1" ht="18" customHeight="1" x14ac:dyDescent="0.2">
      <c r="A197" s="29"/>
      <c r="B197" s="30" t="s">
        <v>45</v>
      </c>
      <c r="C197" s="30"/>
      <c r="D197" s="31"/>
      <c r="E197" s="30"/>
      <c r="F197" s="30"/>
      <c r="G197" s="30"/>
      <c r="H197" s="30"/>
      <c r="I197" s="32"/>
      <c r="J197" s="33"/>
      <c r="K197" s="32"/>
      <c r="L197" s="33"/>
      <c r="M197" s="32"/>
      <c r="N197" s="33"/>
      <c r="O197" s="32"/>
      <c r="P197" s="33"/>
      <c r="Q197" s="34"/>
      <c r="R197" s="35">
        <v>50.63</v>
      </c>
      <c r="S197" s="35">
        <v>50.63</v>
      </c>
      <c r="T197" s="35">
        <v>0.5</v>
      </c>
      <c r="U197" s="35">
        <f t="shared" si="7"/>
        <v>0.98755678451510953</v>
      </c>
      <c r="V197" s="30" t="s">
        <v>234</v>
      </c>
    </row>
    <row r="198" spans="1:22" s="36" customFormat="1" ht="18" customHeight="1" x14ac:dyDescent="0.2">
      <c r="A198" s="29"/>
      <c r="B198" s="30" t="s">
        <v>45</v>
      </c>
      <c r="C198" s="30"/>
      <c r="D198" s="31"/>
      <c r="E198" s="30"/>
      <c r="F198" s="30"/>
      <c r="G198" s="30"/>
      <c r="H198" s="30"/>
      <c r="I198" s="32"/>
      <c r="J198" s="33"/>
      <c r="K198" s="32"/>
      <c r="L198" s="33"/>
      <c r="M198" s="32"/>
      <c r="N198" s="33"/>
      <c r="O198" s="32"/>
      <c r="P198" s="33"/>
      <c r="Q198" s="34"/>
      <c r="R198" s="35">
        <v>87.74</v>
      </c>
      <c r="S198" s="35">
        <v>87.74</v>
      </c>
      <c r="T198" s="35">
        <v>87.74</v>
      </c>
      <c r="U198" s="35">
        <f t="shared" si="7"/>
        <v>100</v>
      </c>
      <c r="V198" s="30" t="s">
        <v>273</v>
      </c>
    </row>
    <row r="199" spans="1:22" s="36" customFormat="1" ht="18" customHeight="1" x14ac:dyDescent="0.2">
      <c r="A199" s="29"/>
      <c r="B199" s="30" t="s">
        <v>45</v>
      </c>
      <c r="C199" s="30"/>
      <c r="D199" s="31"/>
      <c r="E199" s="30"/>
      <c r="F199" s="30"/>
      <c r="G199" s="30"/>
      <c r="H199" s="30"/>
      <c r="I199" s="32"/>
      <c r="J199" s="33"/>
      <c r="K199" s="32"/>
      <c r="L199" s="33"/>
      <c r="M199" s="32"/>
      <c r="N199" s="33"/>
      <c r="O199" s="32"/>
      <c r="P199" s="33"/>
      <c r="Q199" s="34"/>
      <c r="R199" s="35">
        <v>6</v>
      </c>
      <c r="S199" s="35">
        <v>6</v>
      </c>
      <c r="T199" s="35">
        <v>6</v>
      </c>
      <c r="U199" s="35">
        <f t="shared" si="7"/>
        <v>100</v>
      </c>
      <c r="V199" s="30" t="s">
        <v>253</v>
      </c>
    </row>
    <row r="200" spans="1:22" s="36" customFormat="1" ht="18" customHeight="1" x14ac:dyDescent="0.2">
      <c r="A200" s="29"/>
      <c r="B200" s="30" t="s">
        <v>45</v>
      </c>
      <c r="C200" s="30"/>
      <c r="D200" s="31"/>
      <c r="E200" s="30"/>
      <c r="F200" s="30"/>
      <c r="G200" s="30"/>
      <c r="H200" s="30"/>
      <c r="I200" s="32"/>
      <c r="J200" s="33"/>
      <c r="K200" s="32"/>
      <c r="L200" s="33"/>
      <c r="M200" s="32"/>
      <c r="N200" s="33"/>
      <c r="O200" s="32"/>
      <c r="P200" s="33"/>
      <c r="Q200" s="34"/>
      <c r="R200" s="35">
        <v>100</v>
      </c>
      <c r="S200" s="35">
        <v>100</v>
      </c>
      <c r="T200" s="35">
        <v>100</v>
      </c>
      <c r="U200" s="35">
        <f t="shared" si="7"/>
        <v>100</v>
      </c>
      <c r="V200" s="30" t="s">
        <v>232</v>
      </c>
    </row>
    <row r="201" spans="1:22" s="36" customFormat="1" ht="18" customHeight="1" x14ac:dyDescent="0.2">
      <c r="A201" s="29"/>
      <c r="B201" s="30" t="s">
        <v>45</v>
      </c>
      <c r="C201" s="30"/>
      <c r="D201" s="31"/>
      <c r="E201" s="30"/>
      <c r="F201" s="30"/>
      <c r="G201" s="30"/>
      <c r="H201" s="30"/>
      <c r="I201" s="32"/>
      <c r="J201" s="33"/>
      <c r="K201" s="32"/>
      <c r="L201" s="33"/>
      <c r="M201" s="32"/>
      <c r="N201" s="33"/>
      <c r="O201" s="32"/>
      <c r="P201" s="33"/>
      <c r="Q201" s="34"/>
      <c r="R201" s="35">
        <v>15</v>
      </c>
      <c r="S201" s="35">
        <v>15</v>
      </c>
      <c r="T201" s="35">
        <v>15</v>
      </c>
      <c r="U201" s="35">
        <f t="shared" si="7"/>
        <v>100</v>
      </c>
      <c r="V201" s="30" t="s">
        <v>290</v>
      </c>
    </row>
    <row r="202" spans="1:22" s="36" customFormat="1" ht="18" customHeight="1" x14ac:dyDescent="0.2">
      <c r="A202" s="29"/>
      <c r="B202" s="30" t="s">
        <v>45</v>
      </c>
      <c r="C202" s="30"/>
      <c r="D202" s="31"/>
      <c r="E202" s="30"/>
      <c r="F202" s="30"/>
      <c r="G202" s="30"/>
      <c r="H202" s="30"/>
      <c r="I202" s="32"/>
      <c r="J202" s="33"/>
      <c r="K202" s="32"/>
      <c r="L202" s="33"/>
      <c r="M202" s="32"/>
      <c r="N202" s="33"/>
      <c r="O202" s="32"/>
      <c r="P202" s="33"/>
      <c r="Q202" s="34"/>
      <c r="R202" s="35">
        <v>100</v>
      </c>
      <c r="S202" s="35">
        <v>100</v>
      </c>
      <c r="T202" s="35">
        <v>72</v>
      </c>
      <c r="U202" s="35">
        <f t="shared" si="7"/>
        <v>72</v>
      </c>
      <c r="V202" s="30" t="s">
        <v>270</v>
      </c>
    </row>
    <row r="203" spans="1:22" s="36" customFormat="1" ht="18" customHeight="1" x14ac:dyDescent="0.2">
      <c r="A203" s="29"/>
      <c r="B203" s="30" t="s">
        <v>45</v>
      </c>
      <c r="C203" s="30"/>
      <c r="D203" s="31"/>
      <c r="E203" s="30"/>
      <c r="F203" s="30"/>
      <c r="G203" s="30"/>
      <c r="H203" s="30"/>
      <c r="I203" s="32"/>
      <c r="J203" s="33"/>
      <c r="K203" s="32"/>
      <c r="L203" s="33"/>
      <c r="M203" s="32"/>
      <c r="N203" s="33"/>
      <c r="O203" s="32"/>
      <c r="P203" s="33"/>
      <c r="Q203" s="34"/>
      <c r="R203" s="35">
        <v>21</v>
      </c>
      <c r="S203" s="35">
        <v>21</v>
      </c>
      <c r="T203" s="35">
        <v>28.55</v>
      </c>
      <c r="U203" s="35">
        <f t="shared" si="7"/>
        <v>135.95238095238096</v>
      </c>
      <c r="V203" s="30" t="s">
        <v>298</v>
      </c>
    </row>
    <row r="204" spans="1:22" s="36" customFormat="1" ht="18" customHeight="1" x14ac:dyDescent="0.2">
      <c r="A204" s="29"/>
      <c r="B204" s="30" t="s">
        <v>45</v>
      </c>
      <c r="C204" s="30"/>
      <c r="D204" s="31"/>
      <c r="E204" s="30"/>
      <c r="F204" s="30"/>
      <c r="G204" s="30"/>
      <c r="H204" s="30"/>
      <c r="I204" s="32"/>
      <c r="J204" s="33"/>
      <c r="K204" s="32"/>
      <c r="L204" s="33"/>
      <c r="M204" s="32"/>
      <c r="N204" s="33"/>
      <c r="O204" s="32"/>
      <c r="P204" s="33"/>
      <c r="Q204" s="34"/>
      <c r="R204" s="35">
        <v>30.65</v>
      </c>
      <c r="S204" s="35">
        <v>30.65</v>
      </c>
      <c r="T204" s="35">
        <v>29.56</v>
      </c>
      <c r="U204" s="35">
        <f t="shared" si="7"/>
        <v>96.443719412724306</v>
      </c>
      <c r="V204" s="30" t="s">
        <v>285</v>
      </c>
    </row>
    <row r="205" spans="1:22" s="36" customFormat="1" ht="18" customHeight="1" x14ac:dyDescent="0.2">
      <c r="A205" s="29"/>
      <c r="B205" s="30" t="s">
        <v>45</v>
      </c>
      <c r="C205" s="30"/>
      <c r="D205" s="31"/>
      <c r="E205" s="30"/>
      <c r="F205" s="30"/>
      <c r="G205" s="30"/>
      <c r="H205" s="30"/>
      <c r="I205" s="32"/>
      <c r="J205" s="33"/>
      <c r="K205" s="32"/>
      <c r="L205" s="33"/>
      <c r="M205" s="32"/>
      <c r="N205" s="33"/>
      <c r="O205" s="32"/>
      <c r="P205" s="33"/>
      <c r="Q205" s="34"/>
      <c r="R205" s="35">
        <v>47</v>
      </c>
      <c r="S205" s="35">
        <v>47</v>
      </c>
      <c r="T205" s="35">
        <v>47</v>
      </c>
      <c r="U205" s="35">
        <f t="shared" si="7"/>
        <v>100</v>
      </c>
      <c r="V205" s="30" t="s">
        <v>259</v>
      </c>
    </row>
    <row r="206" spans="1:22" s="36" customFormat="1" ht="18" customHeight="1" x14ac:dyDescent="0.2">
      <c r="A206" s="29"/>
      <c r="B206" s="30" t="s">
        <v>45</v>
      </c>
      <c r="C206" s="30"/>
      <c r="D206" s="31"/>
      <c r="E206" s="30"/>
      <c r="F206" s="30"/>
      <c r="G206" s="30"/>
      <c r="H206" s="30"/>
      <c r="I206" s="32"/>
      <c r="J206" s="33"/>
      <c r="K206" s="32"/>
      <c r="L206" s="33"/>
      <c r="M206" s="32"/>
      <c r="N206" s="33"/>
      <c r="O206" s="32"/>
      <c r="P206" s="33"/>
      <c r="Q206" s="34"/>
      <c r="R206" s="35">
        <v>36</v>
      </c>
      <c r="S206" s="35">
        <v>36</v>
      </c>
      <c r="T206" s="35">
        <v>36</v>
      </c>
      <c r="U206" s="35">
        <f t="shared" si="7"/>
        <v>100</v>
      </c>
      <c r="V206" s="30" t="s">
        <v>245</v>
      </c>
    </row>
    <row r="207" spans="1:22" s="36" customFormat="1" ht="18" customHeight="1" x14ac:dyDescent="0.2">
      <c r="A207" s="29"/>
      <c r="B207" s="30" t="s">
        <v>45</v>
      </c>
      <c r="C207" s="30"/>
      <c r="D207" s="31"/>
      <c r="E207" s="30"/>
      <c r="F207" s="30"/>
      <c r="G207" s="30"/>
      <c r="H207" s="30"/>
      <c r="I207" s="32"/>
      <c r="J207" s="33"/>
      <c r="K207" s="32"/>
      <c r="L207" s="33"/>
      <c r="M207" s="32"/>
      <c r="N207" s="33"/>
      <c r="O207" s="32"/>
      <c r="P207" s="33"/>
      <c r="Q207" s="34"/>
      <c r="R207" s="35">
        <v>20.57</v>
      </c>
      <c r="S207" s="35">
        <v>20.57</v>
      </c>
      <c r="T207" s="35">
        <v>20.57</v>
      </c>
      <c r="U207" s="35">
        <f t="shared" si="7"/>
        <v>100</v>
      </c>
      <c r="V207" s="30" t="s">
        <v>297</v>
      </c>
    </row>
    <row r="208" spans="1:22" s="36" customFormat="1" ht="18" customHeight="1" x14ac:dyDescent="0.2">
      <c r="A208" s="29"/>
      <c r="B208" s="30" t="s">
        <v>45</v>
      </c>
      <c r="C208" s="30"/>
      <c r="D208" s="31"/>
      <c r="E208" s="30"/>
      <c r="F208" s="30"/>
      <c r="G208" s="30"/>
      <c r="H208" s="30"/>
      <c r="I208" s="32"/>
      <c r="J208" s="33"/>
      <c r="K208" s="32"/>
      <c r="L208" s="33"/>
      <c r="M208" s="32"/>
      <c r="N208" s="33"/>
      <c r="O208" s="32"/>
      <c r="P208" s="33"/>
      <c r="Q208" s="34"/>
      <c r="R208" s="35">
        <v>5.24</v>
      </c>
      <c r="S208" s="35">
        <v>5.24</v>
      </c>
      <c r="T208" s="35">
        <v>100</v>
      </c>
      <c r="U208" s="35">
        <f t="shared" si="7"/>
        <v>1908.3969465648852</v>
      </c>
      <c r="V208" s="30" t="s">
        <v>231</v>
      </c>
    </row>
    <row r="209" spans="1:22" s="36" customFormat="1" ht="18" customHeight="1" x14ac:dyDescent="0.2">
      <c r="A209" s="29"/>
      <c r="B209" s="30" t="s">
        <v>45</v>
      </c>
      <c r="C209" s="30"/>
      <c r="D209" s="31"/>
      <c r="E209" s="30"/>
      <c r="F209" s="30"/>
      <c r="G209" s="30"/>
      <c r="H209" s="30"/>
      <c r="I209" s="32"/>
      <c r="J209" s="33"/>
      <c r="K209" s="32"/>
      <c r="L209" s="33"/>
      <c r="M209" s="32"/>
      <c r="N209" s="33"/>
      <c r="O209" s="32"/>
      <c r="P209" s="33"/>
      <c r="Q209" s="34"/>
      <c r="R209" s="35">
        <v>70</v>
      </c>
      <c r="S209" s="35">
        <v>70</v>
      </c>
      <c r="T209" s="35">
        <v>70</v>
      </c>
      <c r="U209" s="35">
        <f t="shared" si="7"/>
        <v>100</v>
      </c>
      <c r="V209" s="30" t="s">
        <v>235</v>
      </c>
    </row>
    <row r="210" spans="1:22" s="36" customFormat="1" ht="18" customHeight="1" x14ac:dyDescent="0.2">
      <c r="A210" s="29"/>
      <c r="B210" s="30" t="s">
        <v>45</v>
      </c>
      <c r="C210" s="30"/>
      <c r="D210" s="31"/>
      <c r="E210" s="30"/>
      <c r="F210" s="30"/>
      <c r="G210" s="30"/>
      <c r="H210" s="30"/>
      <c r="I210" s="32"/>
      <c r="J210" s="33"/>
      <c r="K210" s="32"/>
      <c r="L210" s="33"/>
      <c r="M210" s="32"/>
      <c r="N210" s="33"/>
      <c r="O210" s="32"/>
      <c r="P210" s="33"/>
      <c r="Q210" s="34"/>
      <c r="R210" s="35">
        <v>16</v>
      </c>
      <c r="S210" s="35">
        <v>16</v>
      </c>
      <c r="T210" s="35">
        <v>16</v>
      </c>
      <c r="U210" s="35">
        <f t="shared" si="7"/>
        <v>100</v>
      </c>
      <c r="V210" s="30" t="s">
        <v>276</v>
      </c>
    </row>
    <row r="211" spans="1:22" s="36" customFormat="1" ht="18" customHeight="1" x14ac:dyDescent="0.2">
      <c r="A211" s="29"/>
      <c r="B211" s="30" t="s">
        <v>45</v>
      </c>
      <c r="C211" s="30"/>
      <c r="D211" s="31"/>
      <c r="E211" s="30"/>
      <c r="F211" s="30"/>
      <c r="G211" s="30"/>
      <c r="H211" s="30"/>
      <c r="I211" s="32"/>
      <c r="J211" s="33"/>
      <c r="K211" s="32"/>
      <c r="L211" s="33"/>
      <c r="M211" s="32"/>
      <c r="N211" s="33"/>
      <c r="O211" s="32"/>
      <c r="P211" s="33"/>
      <c r="Q211" s="34"/>
      <c r="R211" s="35">
        <v>44</v>
      </c>
      <c r="S211" s="35">
        <v>44</v>
      </c>
      <c r="T211" s="35">
        <v>44</v>
      </c>
      <c r="U211" s="35">
        <f t="shared" si="7"/>
        <v>100</v>
      </c>
      <c r="V211" s="30" t="s">
        <v>268</v>
      </c>
    </row>
    <row r="212" spans="1:22" s="36" customFormat="1" ht="18" customHeight="1" x14ac:dyDescent="0.2">
      <c r="A212" s="29"/>
      <c r="B212" s="30" t="s">
        <v>45</v>
      </c>
      <c r="C212" s="30"/>
      <c r="D212" s="31"/>
      <c r="E212" s="30"/>
      <c r="F212" s="30"/>
      <c r="G212" s="30"/>
      <c r="H212" s="30"/>
      <c r="I212" s="32"/>
      <c r="J212" s="33"/>
      <c r="K212" s="32"/>
      <c r="L212" s="33"/>
      <c r="M212" s="32"/>
      <c r="N212" s="33"/>
      <c r="O212" s="32"/>
      <c r="P212" s="33"/>
      <c r="Q212" s="34"/>
      <c r="R212" s="35">
        <v>100</v>
      </c>
      <c r="S212" s="35">
        <v>100</v>
      </c>
      <c r="T212" s="35">
        <v>79</v>
      </c>
      <c r="U212" s="35">
        <f t="shared" si="7"/>
        <v>79</v>
      </c>
      <c r="V212" s="30" t="s">
        <v>275</v>
      </c>
    </row>
    <row r="213" spans="1:22" s="36" customFormat="1" ht="18" customHeight="1" x14ac:dyDescent="0.2">
      <c r="A213" s="29"/>
      <c r="B213" s="30" t="s">
        <v>45</v>
      </c>
      <c r="C213" s="30"/>
      <c r="D213" s="31"/>
      <c r="E213" s="30"/>
      <c r="F213" s="30"/>
      <c r="G213" s="30"/>
      <c r="H213" s="30"/>
      <c r="I213" s="32"/>
      <c r="J213" s="33"/>
      <c r="K213" s="32"/>
      <c r="L213" s="33"/>
      <c r="M213" s="32"/>
      <c r="N213" s="33"/>
      <c r="O213" s="32"/>
      <c r="P213" s="33"/>
      <c r="Q213" s="34"/>
      <c r="R213" s="35">
        <v>69.27</v>
      </c>
      <c r="S213" s="35">
        <v>69.27</v>
      </c>
      <c r="T213" s="35">
        <v>53.59</v>
      </c>
      <c r="U213" s="35">
        <f t="shared" si="7"/>
        <v>77.363938212790544</v>
      </c>
      <c r="V213" s="30" t="s">
        <v>261</v>
      </c>
    </row>
    <row r="214" spans="1:22" s="36" customFormat="1" ht="18" customHeight="1" x14ac:dyDescent="0.2">
      <c r="A214" s="29"/>
      <c r="B214" s="30" t="s">
        <v>45</v>
      </c>
      <c r="C214" s="30"/>
      <c r="D214" s="31"/>
      <c r="E214" s="30"/>
      <c r="F214" s="30"/>
      <c r="G214" s="30"/>
      <c r="H214" s="30"/>
      <c r="I214" s="32"/>
      <c r="J214" s="33"/>
      <c r="K214" s="32"/>
      <c r="L214" s="33"/>
      <c r="M214" s="32"/>
      <c r="N214" s="33"/>
      <c r="O214" s="32"/>
      <c r="P214" s="33"/>
      <c r="Q214" s="34"/>
      <c r="R214" s="35">
        <v>36</v>
      </c>
      <c r="S214" s="35">
        <v>36</v>
      </c>
      <c r="T214" s="35">
        <v>52</v>
      </c>
      <c r="U214" s="35">
        <f t="shared" si="7"/>
        <v>144.44444444444443</v>
      </c>
      <c r="V214" s="30" t="s">
        <v>260</v>
      </c>
    </row>
    <row r="215" spans="1:22" s="36" customFormat="1" ht="18" customHeight="1" x14ac:dyDescent="0.2">
      <c r="A215" s="29"/>
      <c r="B215" s="30" t="s">
        <v>45</v>
      </c>
      <c r="C215" s="30"/>
      <c r="D215" s="31"/>
      <c r="E215" s="30"/>
      <c r="F215" s="30"/>
      <c r="G215" s="30"/>
      <c r="H215" s="30"/>
      <c r="I215" s="32"/>
      <c r="J215" s="33"/>
      <c r="K215" s="32"/>
      <c r="L215" s="33"/>
      <c r="M215" s="32"/>
      <c r="N215" s="33"/>
      <c r="O215" s="32"/>
      <c r="P215" s="33"/>
      <c r="Q215" s="34"/>
      <c r="R215" s="35">
        <v>45</v>
      </c>
      <c r="S215" s="35">
        <v>45</v>
      </c>
      <c r="T215" s="35">
        <v>45</v>
      </c>
      <c r="U215" s="35">
        <f t="shared" si="7"/>
        <v>100</v>
      </c>
      <c r="V215" s="30" t="s">
        <v>237</v>
      </c>
    </row>
    <row r="216" spans="1:22" s="36" customFormat="1" ht="18" customHeight="1" x14ac:dyDescent="0.2">
      <c r="A216" s="29"/>
      <c r="B216" s="30" t="s">
        <v>45</v>
      </c>
      <c r="C216" s="30"/>
      <c r="D216" s="31"/>
      <c r="E216" s="30"/>
      <c r="F216" s="30"/>
      <c r="G216" s="30"/>
      <c r="H216" s="30"/>
      <c r="I216" s="32"/>
      <c r="J216" s="33"/>
      <c r="K216" s="32"/>
      <c r="L216" s="33"/>
      <c r="M216" s="32"/>
      <c r="N216" s="33"/>
      <c r="O216" s="32"/>
      <c r="P216" s="33"/>
      <c r="Q216" s="34"/>
      <c r="R216" s="35">
        <v>67</v>
      </c>
      <c r="S216" s="35">
        <v>67</v>
      </c>
      <c r="T216" s="35">
        <v>90</v>
      </c>
      <c r="U216" s="35">
        <f t="shared" si="7"/>
        <v>134.32835820895522</v>
      </c>
      <c r="V216" s="30" t="s">
        <v>296</v>
      </c>
    </row>
    <row r="217" spans="1:22" s="36" customFormat="1" ht="18" customHeight="1" x14ac:dyDescent="0.2">
      <c r="A217" s="29"/>
      <c r="B217" s="30" t="s">
        <v>45</v>
      </c>
      <c r="C217" s="30"/>
      <c r="D217" s="31"/>
      <c r="E217" s="30"/>
      <c r="F217" s="30"/>
      <c r="G217" s="30"/>
      <c r="H217" s="30"/>
      <c r="I217" s="32"/>
      <c r="J217" s="33"/>
      <c r="K217" s="32"/>
      <c r="L217" s="33"/>
      <c r="M217" s="32"/>
      <c r="N217" s="33"/>
      <c r="O217" s="32"/>
      <c r="P217" s="33"/>
      <c r="Q217" s="34"/>
      <c r="R217" s="35">
        <v>73.599999999999994</v>
      </c>
      <c r="S217" s="35">
        <v>73.599999999999994</v>
      </c>
      <c r="T217" s="35">
        <v>45.68</v>
      </c>
      <c r="U217" s="35">
        <f t="shared" si="7"/>
        <v>62.065217391304351</v>
      </c>
      <c r="V217" s="30" t="s">
        <v>283</v>
      </c>
    </row>
    <row r="218" spans="1:22" s="36" customFormat="1" ht="18" customHeight="1" x14ac:dyDescent="0.2">
      <c r="A218" s="29"/>
      <c r="B218" s="30" t="s">
        <v>45</v>
      </c>
      <c r="C218" s="30"/>
      <c r="D218" s="31"/>
      <c r="E218" s="30"/>
      <c r="F218" s="30"/>
      <c r="G218" s="30"/>
      <c r="H218" s="30"/>
      <c r="I218" s="32"/>
      <c r="J218" s="33"/>
      <c r="K218" s="32"/>
      <c r="L218" s="33"/>
      <c r="M218" s="32"/>
      <c r="N218" s="33"/>
      <c r="O218" s="32"/>
      <c r="P218" s="33"/>
      <c r="Q218" s="34"/>
      <c r="R218" s="35">
        <v>69.400000000000006</v>
      </c>
      <c r="S218" s="35">
        <v>69.400000000000006</v>
      </c>
      <c r="T218" s="35">
        <v>69.400000000000006</v>
      </c>
      <c r="U218" s="35">
        <f t="shared" si="7"/>
        <v>100</v>
      </c>
      <c r="V218" s="30" t="s">
        <v>250</v>
      </c>
    </row>
    <row r="219" spans="1:22" s="36" customFormat="1" ht="18" customHeight="1" x14ac:dyDescent="0.2">
      <c r="A219" s="29"/>
      <c r="B219" s="30" t="s">
        <v>45</v>
      </c>
      <c r="C219" s="30"/>
      <c r="D219" s="31"/>
      <c r="E219" s="30"/>
      <c r="F219" s="30"/>
      <c r="G219" s="30"/>
      <c r="H219" s="30"/>
      <c r="I219" s="32"/>
      <c r="J219" s="33"/>
      <c r="K219" s="32"/>
      <c r="L219" s="33"/>
      <c r="M219" s="32"/>
      <c r="N219" s="33"/>
      <c r="O219" s="32"/>
      <c r="P219" s="33"/>
      <c r="Q219" s="34"/>
      <c r="R219" s="35">
        <v>100</v>
      </c>
      <c r="S219" s="35">
        <v>100</v>
      </c>
      <c r="T219" s="35">
        <v>100</v>
      </c>
      <c r="U219" s="35">
        <f t="shared" si="7"/>
        <v>100</v>
      </c>
      <c r="V219" s="30" t="s">
        <v>295</v>
      </c>
    </row>
    <row r="220" spans="1:22" s="36" customFormat="1" ht="18" customHeight="1" x14ac:dyDescent="0.2">
      <c r="A220" s="29"/>
      <c r="B220" s="30" t="s">
        <v>45</v>
      </c>
      <c r="C220" s="30"/>
      <c r="D220" s="31"/>
      <c r="E220" s="30"/>
      <c r="F220" s="30"/>
      <c r="G220" s="30"/>
      <c r="H220" s="30"/>
      <c r="I220" s="32"/>
      <c r="J220" s="33"/>
      <c r="K220" s="32"/>
      <c r="L220" s="33"/>
      <c r="M220" s="32"/>
      <c r="N220" s="33"/>
      <c r="O220" s="32"/>
      <c r="P220" s="33"/>
      <c r="Q220" s="34"/>
      <c r="R220" s="35">
        <v>83</v>
      </c>
      <c r="S220" s="35">
        <v>83</v>
      </c>
      <c r="T220" s="35">
        <v>93.79</v>
      </c>
      <c r="U220" s="35">
        <f t="shared" si="7"/>
        <v>113.00000000000001</v>
      </c>
      <c r="V220" s="30" t="s">
        <v>294</v>
      </c>
    </row>
    <row r="221" spans="1:22" s="36" customFormat="1" ht="18" customHeight="1" x14ac:dyDescent="0.2">
      <c r="A221" s="29"/>
      <c r="B221" s="30" t="s">
        <v>45</v>
      </c>
      <c r="C221" s="30"/>
      <c r="D221" s="31"/>
      <c r="E221" s="30"/>
      <c r="F221" s="30"/>
      <c r="G221" s="30"/>
      <c r="H221" s="30"/>
      <c r="I221" s="32"/>
      <c r="J221" s="33"/>
      <c r="K221" s="32"/>
      <c r="L221" s="33"/>
      <c r="M221" s="32"/>
      <c r="N221" s="33"/>
      <c r="O221" s="32"/>
      <c r="P221" s="33"/>
      <c r="Q221" s="34"/>
      <c r="R221" s="35">
        <v>66.33</v>
      </c>
      <c r="S221" s="35">
        <v>66.33</v>
      </c>
      <c r="T221" s="35">
        <v>66.33</v>
      </c>
      <c r="U221" s="35">
        <f t="shared" si="7"/>
        <v>100</v>
      </c>
      <c r="V221" s="30" t="s">
        <v>293</v>
      </c>
    </row>
    <row r="222" spans="1:22" s="36" customFormat="1" ht="18" customHeight="1" x14ac:dyDescent="0.2">
      <c r="A222" s="29"/>
      <c r="B222" s="30" t="s">
        <v>45</v>
      </c>
      <c r="C222" s="30"/>
      <c r="D222" s="31"/>
      <c r="E222" s="30"/>
      <c r="F222" s="30"/>
      <c r="G222" s="30"/>
      <c r="H222" s="30"/>
      <c r="I222" s="32"/>
      <c r="J222" s="33"/>
      <c r="K222" s="32"/>
      <c r="L222" s="33"/>
      <c r="M222" s="32"/>
      <c r="N222" s="33"/>
      <c r="O222" s="32"/>
      <c r="P222" s="33"/>
      <c r="Q222" s="34"/>
      <c r="R222" s="35">
        <v>0</v>
      </c>
      <c r="S222" s="35">
        <v>0</v>
      </c>
      <c r="T222" s="35">
        <v>0</v>
      </c>
      <c r="U222" s="35" t="str">
        <f t="shared" si="7"/>
        <v>N/A</v>
      </c>
      <c r="V222" s="30" t="s">
        <v>249</v>
      </c>
    </row>
    <row r="223" spans="1:22" s="36" customFormat="1" ht="18" customHeight="1" x14ac:dyDescent="0.2">
      <c r="A223" s="29"/>
      <c r="B223" s="30" t="s">
        <v>45</v>
      </c>
      <c r="C223" s="30"/>
      <c r="D223" s="31"/>
      <c r="E223" s="30"/>
      <c r="F223" s="30"/>
      <c r="G223" s="30"/>
      <c r="H223" s="30"/>
      <c r="I223" s="32"/>
      <c r="J223" s="33"/>
      <c r="K223" s="32"/>
      <c r="L223" s="33"/>
      <c r="M223" s="32"/>
      <c r="N223" s="33"/>
      <c r="O223" s="32"/>
      <c r="P223" s="33"/>
      <c r="Q223" s="34"/>
      <c r="R223" s="35">
        <v>49.02</v>
      </c>
      <c r="S223" s="35">
        <v>49.02</v>
      </c>
      <c r="T223" s="35">
        <v>49.02</v>
      </c>
      <c r="U223" s="35">
        <f t="shared" ref="U223:U254" si="8">IF(ISERROR(T223/S223),"N/A",T223/S223*100)</f>
        <v>100</v>
      </c>
      <c r="V223" s="30" t="s">
        <v>278</v>
      </c>
    </row>
    <row r="224" spans="1:22" s="36" customFormat="1" ht="18" customHeight="1" x14ac:dyDescent="0.2">
      <c r="A224" s="29"/>
      <c r="B224" s="30" t="s">
        <v>45</v>
      </c>
      <c r="C224" s="30"/>
      <c r="D224" s="31"/>
      <c r="E224" s="30"/>
      <c r="F224" s="30"/>
      <c r="G224" s="30"/>
      <c r="H224" s="30"/>
      <c r="I224" s="32"/>
      <c r="J224" s="33"/>
      <c r="K224" s="32"/>
      <c r="L224" s="33"/>
      <c r="M224" s="32"/>
      <c r="N224" s="33"/>
      <c r="O224" s="32"/>
      <c r="P224" s="33"/>
      <c r="Q224" s="34"/>
      <c r="R224" s="35">
        <v>0</v>
      </c>
      <c r="S224" s="35">
        <v>0</v>
      </c>
      <c r="T224" s="35">
        <v>0</v>
      </c>
      <c r="U224" s="35" t="str">
        <f t="shared" si="8"/>
        <v>N/A</v>
      </c>
      <c r="V224" s="30" t="s">
        <v>281</v>
      </c>
    </row>
    <row r="225" spans="1:22" s="36" customFormat="1" ht="18" customHeight="1" x14ac:dyDescent="0.2">
      <c r="A225" s="29"/>
      <c r="B225" s="30" t="s">
        <v>45</v>
      </c>
      <c r="C225" s="30"/>
      <c r="D225" s="31"/>
      <c r="E225" s="30"/>
      <c r="F225" s="30"/>
      <c r="G225" s="30"/>
      <c r="H225" s="30"/>
      <c r="I225" s="32"/>
      <c r="J225" s="33"/>
      <c r="K225" s="32"/>
      <c r="L225" s="33"/>
      <c r="M225" s="32"/>
      <c r="N225" s="33"/>
      <c r="O225" s="32"/>
      <c r="P225" s="33"/>
      <c r="Q225" s="34"/>
      <c r="R225" s="35">
        <v>2611</v>
      </c>
      <c r="S225" s="35">
        <v>2611</v>
      </c>
      <c r="T225" s="35">
        <v>15.53</v>
      </c>
      <c r="U225" s="35">
        <f t="shared" si="8"/>
        <v>0.59479126771351976</v>
      </c>
      <c r="V225" s="30" t="s">
        <v>271</v>
      </c>
    </row>
    <row r="226" spans="1:22" s="36" customFormat="1" ht="18" customHeight="1" x14ac:dyDescent="0.2">
      <c r="A226" s="29"/>
      <c r="B226" s="30" t="s">
        <v>45</v>
      </c>
      <c r="C226" s="30"/>
      <c r="D226" s="31"/>
      <c r="E226" s="30"/>
      <c r="F226" s="30"/>
      <c r="G226" s="30"/>
      <c r="H226" s="30"/>
      <c r="I226" s="32"/>
      <c r="J226" s="33"/>
      <c r="K226" s="32"/>
      <c r="L226" s="33"/>
      <c r="M226" s="32"/>
      <c r="N226" s="33"/>
      <c r="O226" s="32"/>
      <c r="P226" s="33"/>
      <c r="Q226" s="34"/>
      <c r="R226" s="35">
        <v>815552</v>
      </c>
      <c r="S226" s="35">
        <v>815552</v>
      </c>
      <c r="T226" s="35">
        <v>815552</v>
      </c>
      <c r="U226" s="35">
        <f t="shared" si="8"/>
        <v>100</v>
      </c>
      <c r="V226" s="30" t="s">
        <v>251</v>
      </c>
    </row>
    <row r="227" spans="1:22" s="36" customFormat="1" ht="18" customHeight="1" x14ac:dyDescent="0.2">
      <c r="A227" s="29"/>
      <c r="B227" s="30" t="s">
        <v>45</v>
      </c>
      <c r="C227" s="30"/>
      <c r="D227" s="31"/>
      <c r="E227" s="30"/>
      <c r="F227" s="30"/>
      <c r="G227" s="30"/>
      <c r="H227" s="30"/>
      <c r="I227" s="32"/>
      <c r="J227" s="33"/>
      <c r="K227" s="32"/>
      <c r="L227" s="33"/>
      <c r="M227" s="32"/>
      <c r="N227" s="33"/>
      <c r="O227" s="32"/>
      <c r="P227" s="33"/>
      <c r="Q227" s="34"/>
      <c r="R227" s="35">
        <v>100</v>
      </c>
      <c r="S227" s="35">
        <v>100</v>
      </c>
      <c r="T227" s="35">
        <v>80</v>
      </c>
      <c r="U227" s="35">
        <f t="shared" si="8"/>
        <v>80</v>
      </c>
      <c r="V227" s="30" t="s">
        <v>258</v>
      </c>
    </row>
    <row r="228" spans="1:22" s="36" customFormat="1" ht="18" customHeight="1" x14ac:dyDescent="0.2">
      <c r="A228" s="29"/>
      <c r="B228" s="30" t="s">
        <v>45</v>
      </c>
      <c r="C228" s="30"/>
      <c r="D228" s="31"/>
      <c r="E228" s="30"/>
      <c r="F228" s="30"/>
      <c r="G228" s="30"/>
      <c r="H228" s="30"/>
      <c r="I228" s="32"/>
      <c r="J228" s="33"/>
      <c r="K228" s="32"/>
      <c r="L228" s="33"/>
      <c r="M228" s="32"/>
      <c r="N228" s="33"/>
      <c r="O228" s="32"/>
      <c r="P228" s="33"/>
      <c r="Q228" s="34"/>
      <c r="R228" s="35">
        <v>100</v>
      </c>
      <c r="S228" s="35">
        <v>0</v>
      </c>
      <c r="T228" s="35">
        <v>0</v>
      </c>
      <c r="U228" s="35" t="str">
        <f t="shared" si="8"/>
        <v>N/A</v>
      </c>
      <c r="V228" s="30" t="s">
        <v>292</v>
      </c>
    </row>
    <row r="229" spans="1:22" s="36" customFormat="1" ht="18" customHeight="1" x14ac:dyDescent="0.2">
      <c r="A229" s="29"/>
      <c r="B229" s="30" t="s">
        <v>45</v>
      </c>
      <c r="C229" s="30"/>
      <c r="D229" s="31"/>
      <c r="E229" s="30"/>
      <c r="F229" s="30"/>
      <c r="G229" s="30"/>
      <c r="H229" s="30"/>
      <c r="I229" s="32"/>
      <c r="J229" s="33"/>
      <c r="K229" s="32"/>
      <c r="L229" s="33"/>
      <c r="M229" s="32"/>
      <c r="N229" s="33"/>
      <c r="O229" s="32"/>
      <c r="P229" s="33"/>
      <c r="Q229" s="34"/>
      <c r="R229" s="35">
        <v>30</v>
      </c>
      <c r="S229" s="35">
        <v>0</v>
      </c>
      <c r="T229" s="35">
        <v>0</v>
      </c>
      <c r="U229" s="35" t="str">
        <f t="shared" si="8"/>
        <v>N/A</v>
      </c>
      <c r="V229" s="30" t="s">
        <v>246</v>
      </c>
    </row>
    <row r="230" spans="1:22" s="36" customFormat="1" ht="18" customHeight="1" thickBot="1" x14ac:dyDescent="0.25">
      <c r="A230" s="29"/>
      <c r="B230" s="30" t="s">
        <v>45</v>
      </c>
      <c r="C230" s="30"/>
      <c r="D230" s="31"/>
      <c r="E230" s="30"/>
      <c r="F230" s="30"/>
      <c r="G230" s="30"/>
      <c r="H230" s="30"/>
      <c r="I230" s="32"/>
      <c r="J230" s="33"/>
      <c r="K230" s="32"/>
      <c r="L230" s="33"/>
      <c r="M230" s="32"/>
      <c r="N230" s="33"/>
      <c r="O230" s="32"/>
      <c r="P230" s="33"/>
      <c r="Q230" s="34"/>
      <c r="R230" s="35">
        <v>100</v>
      </c>
      <c r="S230" s="35">
        <v>0</v>
      </c>
      <c r="T230" s="35">
        <v>0</v>
      </c>
      <c r="U230" s="35" t="str">
        <f t="shared" si="8"/>
        <v>N/A</v>
      </c>
      <c r="V230" s="30" t="s">
        <v>242</v>
      </c>
    </row>
    <row r="231" spans="1:22" ht="75" customHeight="1" thickTop="1" thickBot="1" x14ac:dyDescent="0.25">
      <c r="A231" s="25"/>
      <c r="B231" s="26" t="s">
        <v>37</v>
      </c>
      <c r="C231" s="69" t="s">
        <v>45</v>
      </c>
      <c r="D231" s="69"/>
      <c r="E231" s="69"/>
      <c r="F231" s="69"/>
      <c r="G231" s="69"/>
      <c r="H231" s="69"/>
      <c r="I231" s="69" t="s">
        <v>59</v>
      </c>
      <c r="J231" s="69"/>
      <c r="K231" s="69"/>
      <c r="L231" s="69" t="s">
        <v>60</v>
      </c>
      <c r="M231" s="69"/>
      <c r="N231" s="69"/>
      <c r="O231" s="69"/>
      <c r="P231" s="27" t="s">
        <v>41</v>
      </c>
      <c r="Q231" s="27" t="s">
        <v>61</v>
      </c>
      <c r="R231" s="27">
        <v>1010542.5155813956</v>
      </c>
      <c r="S231" s="27">
        <v>1010542.5155813956</v>
      </c>
      <c r="T231" s="27">
        <v>888451.28923076927</v>
      </c>
      <c r="U231" s="27">
        <f t="shared" si="8"/>
        <v>87.918249408795674</v>
      </c>
      <c r="V231" s="28" t="s">
        <v>43</v>
      </c>
    </row>
    <row r="232" spans="1:22" ht="18.75" customHeight="1" thickTop="1" thickBot="1" x14ac:dyDescent="0.25">
      <c r="A232" s="25"/>
      <c r="B232" s="70" t="s">
        <v>289</v>
      </c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2"/>
    </row>
    <row r="233" spans="1:22" s="36" customFormat="1" ht="18" customHeight="1" x14ac:dyDescent="0.2">
      <c r="A233" s="29"/>
      <c r="B233" s="30" t="s">
        <v>45</v>
      </c>
      <c r="C233" s="30"/>
      <c r="D233" s="31"/>
      <c r="E233" s="30"/>
      <c r="F233" s="30"/>
      <c r="G233" s="30"/>
      <c r="H233" s="30"/>
      <c r="I233" s="32"/>
      <c r="J233" s="33"/>
      <c r="K233" s="32"/>
      <c r="L233" s="33"/>
      <c r="M233" s="32"/>
      <c r="N233" s="33"/>
      <c r="O233" s="32"/>
      <c r="P233" s="33"/>
      <c r="Q233" s="34"/>
      <c r="R233" s="35">
        <v>3</v>
      </c>
      <c r="S233" s="35">
        <v>3</v>
      </c>
      <c r="T233" s="35">
        <v>3</v>
      </c>
      <c r="U233" s="35">
        <f t="shared" ref="U233:U276" si="9">IF(ISERROR(T233/S233),"N/A",T233/S233*100)</f>
        <v>100</v>
      </c>
      <c r="V233" s="30" t="s">
        <v>235</v>
      </c>
    </row>
    <row r="234" spans="1:22" s="36" customFormat="1" ht="18" customHeight="1" x14ac:dyDescent="0.2">
      <c r="A234" s="29"/>
      <c r="B234" s="30" t="s">
        <v>45</v>
      </c>
      <c r="C234" s="30"/>
      <c r="D234" s="31"/>
      <c r="E234" s="30"/>
      <c r="F234" s="30"/>
      <c r="G234" s="30"/>
      <c r="H234" s="30"/>
      <c r="I234" s="32"/>
      <c r="J234" s="33"/>
      <c r="K234" s="32"/>
      <c r="L234" s="33"/>
      <c r="M234" s="32"/>
      <c r="N234" s="33"/>
      <c r="O234" s="32"/>
      <c r="P234" s="33"/>
      <c r="Q234" s="34"/>
      <c r="R234" s="35">
        <v>92.94</v>
      </c>
      <c r="S234" s="35">
        <v>92.94</v>
      </c>
      <c r="T234" s="35">
        <v>22.74</v>
      </c>
      <c r="U234" s="35">
        <f t="shared" si="9"/>
        <v>24.46739832149774</v>
      </c>
      <c r="V234" s="30" t="s">
        <v>271</v>
      </c>
    </row>
    <row r="235" spans="1:22" s="36" customFormat="1" ht="18" customHeight="1" x14ac:dyDescent="0.2">
      <c r="A235" s="29"/>
      <c r="B235" s="30" t="s">
        <v>45</v>
      </c>
      <c r="C235" s="30"/>
      <c r="D235" s="31"/>
      <c r="E235" s="30"/>
      <c r="F235" s="30"/>
      <c r="G235" s="30"/>
      <c r="H235" s="30"/>
      <c r="I235" s="32"/>
      <c r="J235" s="33"/>
      <c r="K235" s="32"/>
      <c r="L235" s="33"/>
      <c r="M235" s="32"/>
      <c r="N235" s="33"/>
      <c r="O235" s="32"/>
      <c r="P235" s="33"/>
      <c r="Q235" s="34"/>
      <c r="R235" s="35">
        <v>48.2</v>
      </c>
      <c r="S235" s="35">
        <v>48.2</v>
      </c>
      <c r="T235" s="35">
        <v>40.4</v>
      </c>
      <c r="U235" s="35">
        <f t="shared" si="9"/>
        <v>83.817427385892103</v>
      </c>
      <c r="V235" s="30" t="s">
        <v>260</v>
      </c>
    </row>
    <row r="236" spans="1:22" s="36" customFormat="1" ht="18" customHeight="1" x14ac:dyDescent="0.2">
      <c r="A236" s="29"/>
      <c r="B236" s="30" t="s">
        <v>45</v>
      </c>
      <c r="C236" s="30"/>
      <c r="D236" s="31"/>
      <c r="E236" s="30"/>
      <c r="F236" s="30"/>
      <c r="G236" s="30"/>
      <c r="H236" s="30"/>
      <c r="I236" s="32"/>
      <c r="J236" s="33"/>
      <c r="K236" s="32"/>
      <c r="L236" s="33"/>
      <c r="M236" s="32"/>
      <c r="N236" s="33"/>
      <c r="O236" s="32"/>
      <c r="P236" s="33"/>
      <c r="Q236" s="34"/>
      <c r="R236" s="35">
        <v>38.03</v>
      </c>
      <c r="S236" s="35">
        <v>38.03</v>
      </c>
      <c r="T236" s="35">
        <v>38.03</v>
      </c>
      <c r="U236" s="35">
        <f t="shared" si="9"/>
        <v>100</v>
      </c>
      <c r="V236" s="30" t="s">
        <v>291</v>
      </c>
    </row>
    <row r="237" spans="1:22" s="36" customFormat="1" ht="18" customHeight="1" x14ac:dyDescent="0.2">
      <c r="A237" s="29"/>
      <c r="B237" s="30" t="s">
        <v>45</v>
      </c>
      <c r="C237" s="30"/>
      <c r="D237" s="31"/>
      <c r="E237" s="30"/>
      <c r="F237" s="30"/>
      <c r="G237" s="30"/>
      <c r="H237" s="30"/>
      <c r="I237" s="32"/>
      <c r="J237" s="33"/>
      <c r="K237" s="32"/>
      <c r="L237" s="33"/>
      <c r="M237" s="32"/>
      <c r="N237" s="33"/>
      <c r="O237" s="32"/>
      <c r="P237" s="33"/>
      <c r="Q237" s="34"/>
      <c r="R237" s="35">
        <v>19</v>
      </c>
      <c r="S237" s="35">
        <v>19</v>
      </c>
      <c r="T237" s="35">
        <v>15</v>
      </c>
      <c r="U237" s="35">
        <f t="shared" si="9"/>
        <v>78.94736842105263</v>
      </c>
      <c r="V237" s="30" t="s">
        <v>290</v>
      </c>
    </row>
    <row r="238" spans="1:22" s="36" customFormat="1" ht="18" customHeight="1" x14ac:dyDescent="0.2">
      <c r="A238" s="29"/>
      <c r="B238" s="30" t="s">
        <v>45</v>
      </c>
      <c r="C238" s="30"/>
      <c r="D238" s="31"/>
      <c r="E238" s="30"/>
      <c r="F238" s="30"/>
      <c r="G238" s="30"/>
      <c r="H238" s="30"/>
      <c r="I238" s="32"/>
      <c r="J238" s="33"/>
      <c r="K238" s="32"/>
      <c r="L238" s="33"/>
      <c r="M238" s="32"/>
      <c r="N238" s="33"/>
      <c r="O238" s="32"/>
      <c r="P238" s="33"/>
      <c r="Q238" s="34"/>
      <c r="R238" s="35">
        <v>55</v>
      </c>
      <c r="S238" s="35">
        <v>55</v>
      </c>
      <c r="T238" s="35">
        <v>55</v>
      </c>
      <c r="U238" s="35">
        <f t="shared" si="9"/>
        <v>100</v>
      </c>
      <c r="V238" s="30" t="s">
        <v>288</v>
      </c>
    </row>
    <row r="239" spans="1:22" s="36" customFormat="1" ht="18" customHeight="1" x14ac:dyDescent="0.2">
      <c r="A239" s="29"/>
      <c r="B239" s="30" t="s">
        <v>45</v>
      </c>
      <c r="C239" s="30"/>
      <c r="D239" s="31"/>
      <c r="E239" s="30"/>
      <c r="F239" s="30"/>
      <c r="G239" s="30"/>
      <c r="H239" s="30"/>
      <c r="I239" s="32"/>
      <c r="J239" s="33"/>
      <c r="K239" s="32"/>
      <c r="L239" s="33"/>
      <c r="M239" s="32"/>
      <c r="N239" s="33"/>
      <c r="O239" s="32"/>
      <c r="P239" s="33"/>
      <c r="Q239" s="34"/>
      <c r="R239" s="35">
        <v>8.35</v>
      </c>
      <c r="S239" s="35">
        <v>8.35</v>
      </c>
      <c r="T239" s="35">
        <v>8.35</v>
      </c>
      <c r="U239" s="35">
        <f t="shared" si="9"/>
        <v>100</v>
      </c>
      <c r="V239" s="30" t="s">
        <v>250</v>
      </c>
    </row>
    <row r="240" spans="1:22" s="36" customFormat="1" ht="18" customHeight="1" x14ac:dyDescent="0.2">
      <c r="A240" s="29"/>
      <c r="B240" s="30" t="s">
        <v>45</v>
      </c>
      <c r="C240" s="30"/>
      <c r="D240" s="31"/>
      <c r="E240" s="30"/>
      <c r="F240" s="30"/>
      <c r="G240" s="30"/>
      <c r="H240" s="30"/>
      <c r="I240" s="32"/>
      <c r="J240" s="33"/>
      <c r="K240" s="32"/>
      <c r="L240" s="33"/>
      <c r="M240" s="32"/>
      <c r="N240" s="33"/>
      <c r="O240" s="32"/>
      <c r="P240" s="33"/>
      <c r="Q240" s="34"/>
      <c r="R240" s="35">
        <v>0</v>
      </c>
      <c r="S240" s="35">
        <v>0</v>
      </c>
      <c r="T240" s="35">
        <v>0</v>
      </c>
      <c r="U240" s="35" t="str">
        <f t="shared" si="9"/>
        <v>N/A</v>
      </c>
      <c r="V240" s="30" t="s">
        <v>279</v>
      </c>
    </row>
    <row r="241" spans="1:22" s="36" customFormat="1" ht="18" customHeight="1" x14ac:dyDescent="0.2">
      <c r="A241" s="29"/>
      <c r="B241" s="30" t="s">
        <v>45</v>
      </c>
      <c r="C241" s="30"/>
      <c r="D241" s="31"/>
      <c r="E241" s="30"/>
      <c r="F241" s="30"/>
      <c r="G241" s="30"/>
      <c r="H241" s="30"/>
      <c r="I241" s="32"/>
      <c r="J241" s="33"/>
      <c r="K241" s="32"/>
      <c r="L241" s="33"/>
      <c r="M241" s="32"/>
      <c r="N241" s="33"/>
      <c r="O241" s="32"/>
      <c r="P241" s="33"/>
      <c r="Q241" s="34"/>
      <c r="R241" s="35">
        <v>0</v>
      </c>
      <c r="S241" s="35">
        <v>0</v>
      </c>
      <c r="T241" s="35">
        <v>0</v>
      </c>
      <c r="U241" s="35" t="str">
        <f t="shared" si="9"/>
        <v>N/A</v>
      </c>
      <c r="V241" s="30" t="s">
        <v>248</v>
      </c>
    </row>
    <row r="242" spans="1:22" s="36" customFormat="1" ht="18" customHeight="1" x14ac:dyDescent="0.2">
      <c r="A242" s="29"/>
      <c r="B242" s="30" t="s">
        <v>45</v>
      </c>
      <c r="C242" s="30"/>
      <c r="D242" s="31"/>
      <c r="E242" s="30"/>
      <c r="F242" s="30"/>
      <c r="G242" s="30"/>
      <c r="H242" s="30"/>
      <c r="I242" s="32"/>
      <c r="J242" s="33"/>
      <c r="K242" s="32"/>
      <c r="L242" s="33"/>
      <c r="M242" s="32"/>
      <c r="N242" s="33"/>
      <c r="O242" s="32"/>
      <c r="P242" s="33"/>
      <c r="Q242" s="34"/>
      <c r="R242" s="35">
        <v>0</v>
      </c>
      <c r="S242" s="35">
        <v>0</v>
      </c>
      <c r="T242" s="35">
        <v>0</v>
      </c>
      <c r="U242" s="35" t="str">
        <f t="shared" si="9"/>
        <v>N/A</v>
      </c>
      <c r="V242" s="30" t="s">
        <v>287</v>
      </c>
    </row>
    <row r="243" spans="1:22" s="36" customFormat="1" ht="18" customHeight="1" x14ac:dyDescent="0.2">
      <c r="A243" s="29"/>
      <c r="B243" s="30" t="s">
        <v>45</v>
      </c>
      <c r="C243" s="30"/>
      <c r="D243" s="31"/>
      <c r="E243" s="30"/>
      <c r="F243" s="30"/>
      <c r="G243" s="30"/>
      <c r="H243" s="30"/>
      <c r="I243" s="32"/>
      <c r="J243" s="33"/>
      <c r="K243" s="32"/>
      <c r="L243" s="33"/>
      <c r="M243" s="32"/>
      <c r="N243" s="33"/>
      <c r="O243" s="32"/>
      <c r="P243" s="33"/>
      <c r="Q243" s="34"/>
      <c r="R243" s="35">
        <v>129.15</v>
      </c>
      <c r="S243" s="35">
        <v>129.15</v>
      </c>
      <c r="T243" s="35">
        <v>129.15</v>
      </c>
      <c r="U243" s="35">
        <f t="shared" si="9"/>
        <v>100</v>
      </c>
      <c r="V243" s="30" t="s">
        <v>278</v>
      </c>
    </row>
    <row r="244" spans="1:22" s="36" customFormat="1" ht="18" customHeight="1" x14ac:dyDescent="0.2">
      <c r="A244" s="29"/>
      <c r="B244" s="30" t="s">
        <v>45</v>
      </c>
      <c r="C244" s="30"/>
      <c r="D244" s="31"/>
      <c r="E244" s="30"/>
      <c r="F244" s="30"/>
      <c r="G244" s="30"/>
      <c r="H244" s="30"/>
      <c r="I244" s="32"/>
      <c r="J244" s="33"/>
      <c r="K244" s="32"/>
      <c r="L244" s="33"/>
      <c r="M244" s="32"/>
      <c r="N244" s="33"/>
      <c r="O244" s="32"/>
      <c r="P244" s="33"/>
      <c r="Q244" s="34"/>
      <c r="R244" s="35">
        <v>100</v>
      </c>
      <c r="S244" s="35">
        <v>100</v>
      </c>
      <c r="T244" s="35">
        <v>88</v>
      </c>
      <c r="U244" s="35">
        <f t="shared" si="9"/>
        <v>88</v>
      </c>
      <c r="V244" s="30" t="s">
        <v>280</v>
      </c>
    </row>
    <row r="245" spans="1:22" s="36" customFormat="1" ht="18" customHeight="1" x14ac:dyDescent="0.2">
      <c r="A245" s="29"/>
      <c r="B245" s="30" t="s">
        <v>45</v>
      </c>
      <c r="C245" s="30"/>
      <c r="D245" s="31"/>
      <c r="E245" s="30"/>
      <c r="F245" s="30"/>
      <c r="G245" s="30"/>
      <c r="H245" s="30"/>
      <c r="I245" s="32"/>
      <c r="J245" s="33"/>
      <c r="K245" s="32"/>
      <c r="L245" s="33"/>
      <c r="M245" s="32"/>
      <c r="N245" s="33"/>
      <c r="O245" s="32"/>
      <c r="P245" s="33"/>
      <c r="Q245" s="34"/>
      <c r="R245" s="35">
        <v>34648329</v>
      </c>
      <c r="S245" s="35">
        <v>34648329</v>
      </c>
      <c r="T245" s="35">
        <v>34648329</v>
      </c>
      <c r="U245" s="35">
        <f t="shared" si="9"/>
        <v>100</v>
      </c>
      <c r="V245" s="30" t="s">
        <v>255</v>
      </c>
    </row>
    <row r="246" spans="1:22" s="36" customFormat="1" ht="18" customHeight="1" x14ac:dyDescent="0.2">
      <c r="A246" s="29"/>
      <c r="B246" s="30" t="s">
        <v>45</v>
      </c>
      <c r="C246" s="30"/>
      <c r="D246" s="31"/>
      <c r="E246" s="30"/>
      <c r="F246" s="30"/>
      <c r="G246" s="30"/>
      <c r="H246" s="30"/>
      <c r="I246" s="32"/>
      <c r="J246" s="33"/>
      <c r="K246" s="32"/>
      <c r="L246" s="33"/>
      <c r="M246" s="32"/>
      <c r="N246" s="33"/>
      <c r="O246" s="32"/>
      <c r="P246" s="33"/>
      <c r="Q246" s="34"/>
      <c r="R246" s="35">
        <v>0</v>
      </c>
      <c r="S246" s="35">
        <v>0</v>
      </c>
      <c r="T246" s="35">
        <v>0</v>
      </c>
      <c r="U246" s="35" t="str">
        <f t="shared" si="9"/>
        <v>N/A</v>
      </c>
      <c r="V246" s="30" t="s">
        <v>273</v>
      </c>
    </row>
    <row r="247" spans="1:22" s="36" customFormat="1" ht="18" customHeight="1" x14ac:dyDescent="0.2">
      <c r="A247" s="29"/>
      <c r="B247" s="30" t="s">
        <v>45</v>
      </c>
      <c r="C247" s="30"/>
      <c r="D247" s="31"/>
      <c r="E247" s="30"/>
      <c r="F247" s="30"/>
      <c r="G247" s="30"/>
      <c r="H247" s="30"/>
      <c r="I247" s="32"/>
      <c r="J247" s="33"/>
      <c r="K247" s="32"/>
      <c r="L247" s="33"/>
      <c r="M247" s="32"/>
      <c r="N247" s="33"/>
      <c r="O247" s="32"/>
      <c r="P247" s="33"/>
      <c r="Q247" s="34"/>
      <c r="R247" s="35">
        <v>100</v>
      </c>
      <c r="S247" s="35">
        <v>100</v>
      </c>
      <c r="T247" s="35">
        <v>100</v>
      </c>
      <c r="U247" s="35">
        <f t="shared" si="9"/>
        <v>100</v>
      </c>
      <c r="V247" s="30" t="s">
        <v>270</v>
      </c>
    </row>
    <row r="248" spans="1:22" s="36" customFormat="1" ht="18" customHeight="1" x14ac:dyDescent="0.2">
      <c r="A248" s="29"/>
      <c r="B248" s="30" t="s">
        <v>45</v>
      </c>
      <c r="C248" s="30"/>
      <c r="D248" s="31"/>
      <c r="E248" s="30"/>
      <c r="F248" s="30"/>
      <c r="G248" s="30"/>
      <c r="H248" s="30"/>
      <c r="I248" s="32"/>
      <c r="J248" s="33"/>
      <c r="K248" s="32"/>
      <c r="L248" s="33"/>
      <c r="M248" s="32"/>
      <c r="N248" s="33"/>
      <c r="O248" s="32"/>
      <c r="P248" s="33"/>
      <c r="Q248" s="34"/>
      <c r="R248" s="35">
        <v>8803412</v>
      </c>
      <c r="S248" s="35">
        <v>8803412</v>
      </c>
      <c r="T248" s="35">
        <v>0</v>
      </c>
      <c r="U248" s="35">
        <f t="shared" si="9"/>
        <v>0</v>
      </c>
      <c r="V248" s="30" t="s">
        <v>242</v>
      </c>
    </row>
    <row r="249" spans="1:22" s="36" customFormat="1" ht="18" customHeight="1" x14ac:dyDescent="0.2">
      <c r="A249" s="29"/>
      <c r="B249" s="30" t="s">
        <v>45</v>
      </c>
      <c r="C249" s="30"/>
      <c r="D249" s="31"/>
      <c r="E249" s="30"/>
      <c r="F249" s="30"/>
      <c r="G249" s="30"/>
      <c r="H249" s="30"/>
      <c r="I249" s="32"/>
      <c r="J249" s="33"/>
      <c r="K249" s="32"/>
      <c r="L249" s="33"/>
      <c r="M249" s="32"/>
      <c r="N249" s="33"/>
      <c r="O249" s="32"/>
      <c r="P249" s="33"/>
      <c r="Q249" s="34"/>
      <c r="R249" s="35">
        <v>54</v>
      </c>
      <c r="S249" s="35">
        <v>54</v>
      </c>
      <c r="T249" s="35">
        <v>92</v>
      </c>
      <c r="U249" s="35">
        <f t="shared" si="9"/>
        <v>170.37037037037038</v>
      </c>
      <c r="V249" s="30" t="s">
        <v>268</v>
      </c>
    </row>
    <row r="250" spans="1:22" s="36" customFormat="1" ht="18" customHeight="1" x14ac:dyDescent="0.2">
      <c r="A250" s="29"/>
      <c r="B250" s="30" t="s">
        <v>45</v>
      </c>
      <c r="C250" s="30"/>
      <c r="D250" s="31"/>
      <c r="E250" s="30"/>
      <c r="F250" s="30"/>
      <c r="G250" s="30"/>
      <c r="H250" s="30"/>
      <c r="I250" s="32"/>
      <c r="J250" s="33"/>
      <c r="K250" s="32"/>
      <c r="L250" s="33"/>
      <c r="M250" s="32"/>
      <c r="N250" s="33"/>
      <c r="O250" s="32"/>
      <c r="P250" s="33"/>
      <c r="Q250" s="34"/>
      <c r="R250" s="35">
        <v>0</v>
      </c>
      <c r="S250" s="35">
        <v>0</v>
      </c>
      <c r="T250" s="35">
        <v>0</v>
      </c>
      <c r="U250" s="35" t="str">
        <f t="shared" si="9"/>
        <v>N/A</v>
      </c>
      <c r="V250" s="30" t="s">
        <v>272</v>
      </c>
    </row>
    <row r="251" spans="1:22" s="36" customFormat="1" ht="18" customHeight="1" x14ac:dyDescent="0.2">
      <c r="A251" s="29"/>
      <c r="B251" s="30" t="s">
        <v>45</v>
      </c>
      <c r="C251" s="30"/>
      <c r="D251" s="31"/>
      <c r="E251" s="30"/>
      <c r="F251" s="30"/>
      <c r="G251" s="30"/>
      <c r="H251" s="30"/>
      <c r="I251" s="32"/>
      <c r="J251" s="33"/>
      <c r="K251" s="32"/>
      <c r="L251" s="33"/>
      <c r="M251" s="32"/>
      <c r="N251" s="33"/>
      <c r="O251" s="32"/>
      <c r="P251" s="33"/>
      <c r="Q251" s="34"/>
      <c r="R251" s="35">
        <v>100</v>
      </c>
      <c r="S251" s="35">
        <v>100</v>
      </c>
      <c r="T251" s="35">
        <v>100</v>
      </c>
      <c r="U251" s="35">
        <f t="shared" si="9"/>
        <v>100</v>
      </c>
      <c r="V251" s="30" t="s">
        <v>232</v>
      </c>
    </row>
    <row r="252" spans="1:22" s="36" customFormat="1" ht="18" customHeight="1" x14ac:dyDescent="0.2">
      <c r="A252" s="29"/>
      <c r="B252" s="30" t="s">
        <v>45</v>
      </c>
      <c r="C252" s="30"/>
      <c r="D252" s="31"/>
      <c r="E252" s="30"/>
      <c r="F252" s="30"/>
      <c r="G252" s="30"/>
      <c r="H252" s="30"/>
      <c r="I252" s="32"/>
      <c r="J252" s="33"/>
      <c r="K252" s="32"/>
      <c r="L252" s="33"/>
      <c r="M252" s="32"/>
      <c r="N252" s="33"/>
      <c r="O252" s="32"/>
      <c r="P252" s="33"/>
      <c r="Q252" s="34"/>
      <c r="R252" s="35">
        <v>15.65</v>
      </c>
      <c r="S252" s="35">
        <v>15.65</v>
      </c>
      <c r="T252" s="35">
        <v>15.65</v>
      </c>
      <c r="U252" s="35">
        <f t="shared" si="9"/>
        <v>100</v>
      </c>
      <c r="V252" s="30" t="s">
        <v>230</v>
      </c>
    </row>
    <row r="253" spans="1:22" s="36" customFormat="1" ht="18" customHeight="1" x14ac:dyDescent="0.2">
      <c r="A253" s="29"/>
      <c r="B253" s="30" t="s">
        <v>45</v>
      </c>
      <c r="C253" s="30"/>
      <c r="D253" s="31"/>
      <c r="E253" s="30"/>
      <c r="F253" s="30"/>
      <c r="G253" s="30"/>
      <c r="H253" s="30"/>
      <c r="I253" s="32"/>
      <c r="J253" s="33"/>
      <c r="K253" s="32"/>
      <c r="L253" s="33"/>
      <c r="M253" s="32"/>
      <c r="N253" s="33"/>
      <c r="O253" s="32"/>
      <c r="P253" s="33"/>
      <c r="Q253" s="34"/>
      <c r="R253" s="35">
        <v>0</v>
      </c>
      <c r="S253" s="35">
        <v>0</v>
      </c>
      <c r="T253" s="35">
        <v>0</v>
      </c>
      <c r="U253" s="35" t="str">
        <f t="shared" si="9"/>
        <v>N/A</v>
      </c>
      <c r="V253" s="30" t="s">
        <v>259</v>
      </c>
    </row>
    <row r="254" spans="1:22" s="36" customFormat="1" ht="18" customHeight="1" x14ac:dyDescent="0.2">
      <c r="A254" s="29"/>
      <c r="B254" s="30" t="s">
        <v>45</v>
      </c>
      <c r="C254" s="30"/>
      <c r="D254" s="31"/>
      <c r="E254" s="30"/>
      <c r="F254" s="30"/>
      <c r="G254" s="30"/>
      <c r="H254" s="30"/>
      <c r="I254" s="32"/>
      <c r="J254" s="33"/>
      <c r="K254" s="32"/>
      <c r="L254" s="33"/>
      <c r="M254" s="32"/>
      <c r="N254" s="33"/>
      <c r="O254" s="32"/>
      <c r="P254" s="33"/>
      <c r="Q254" s="34"/>
      <c r="R254" s="35">
        <v>100</v>
      </c>
      <c r="S254" s="35">
        <v>100</v>
      </c>
      <c r="T254" s="35">
        <v>80</v>
      </c>
      <c r="U254" s="35">
        <f t="shared" si="9"/>
        <v>80</v>
      </c>
      <c r="V254" s="30" t="s">
        <v>258</v>
      </c>
    </row>
    <row r="255" spans="1:22" s="36" customFormat="1" ht="18" customHeight="1" x14ac:dyDescent="0.2">
      <c r="A255" s="29"/>
      <c r="B255" s="30" t="s">
        <v>45</v>
      </c>
      <c r="C255" s="30"/>
      <c r="D255" s="31"/>
      <c r="E255" s="30"/>
      <c r="F255" s="30"/>
      <c r="G255" s="30"/>
      <c r="H255" s="30"/>
      <c r="I255" s="32"/>
      <c r="J255" s="33"/>
      <c r="K255" s="32"/>
      <c r="L255" s="33"/>
      <c r="M255" s="32"/>
      <c r="N255" s="33"/>
      <c r="O255" s="32"/>
      <c r="P255" s="33"/>
      <c r="Q255" s="34"/>
      <c r="R255" s="35">
        <v>10</v>
      </c>
      <c r="S255" s="35">
        <v>10</v>
      </c>
      <c r="T255" s="35">
        <v>4</v>
      </c>
      <c r="U255" s="35">
        <f t="shared" si="9"/>
        <v>40</v>
      </c>
      <c r="V255" s="30" t="s">
        <v>237</v>
      </c>
    </row>
    <row r="256" spans="1:22" s="36" customFormat="1" ht="18" customHeight="1" x14ac:dyDescent="0.2">
      <c r="A256" s="29"/>
      <c r="B256" s="30" t="s">
        <v>45</v>
      </c>
      <c r="C256" s="30"/>
      <c r="D256" s="31"/>
      <c r="E256" s="30"/>
      <c r="F256" s="30"/>
      <c r="G256" s="30"/>
      <c r="H256" s="30"/>
      <c r="I256" s="32"/>
      <c r="J256" s="33"/>
      <c r="K256" s="32"/>
      <c r="L256" s="33"/>
      <c r="M256" s="32"/>
      <c r="N256" s="33"/>
      <c r="O256" s="32"/>
      <c r="P256" s="33"/>
      <c r="Q256" s="34"/>
      <c r="R256" s="35">
        <v>0</v>
      </c>
      <c r="S256" s="35">
        <v>0</v>
      </c>
      <c r="T256" s="35">
        <v>0</v>
      </c>
      <c r="U256" s="35" t="str">
        <f t="shared" si="9"/>
        <v>N/A</v>
      </c>
      <c r="V256" s="30" t="s">
        <v>249</v>
      </c>
    </row>
    <row r="257" spans="1:22" s="36" customFormat="1" ht="18" customHeight="1" x14ac:dyDescent="0.2">
      <c r="A257" s="29"/>
      <c r="B257" s="30" t="s">
        <v>45</v>
      </c>
      <c r="C257" s="30"/>
      <c r="D257" s="31"/>
      <c r="E257" s="30"/>
      <c r="F257" s="30"/>
      <c r="G257" s="30"/>
      <c r="H257" s="30"/>
      <c r="I257" s="32"/>
      <c r="J257" s="33"/>
      <c r="K257" s="32"/>
      <c r="L257" s="33"/>
      <c r="M257" s="32"/>
      <c r="N257" s="33"/>
      <c r="O257" s="32"/>
      <c r="P257" s="33"/>
      <c r="Q257" s="34"/>
      <c r="R257" s="35">
        <v>0</v>
      </c>
      <c r="S257" s="35">
        <v>0</v>
      </c>
      <c r="T257" s="35">
        <v>0</v>
      </c>
      <c r="U257" s="35" t="str">
        <f t="shared" si="9"/>
        <v>N/A</v>
      </c>
      <c r="V257" s="30" t="s">
        <v>243</v>
      </c>
    </row>
    <row r="258" spans="1:22" s="36" customFormat="1" ht="18" customHeight="1" x14ac:dyDescent="0.2">
      <c r="A258" s="29"/>
      <c r="B258" s="30" t="s">
        <v>45</v>
      </c>
      <c r="C258" s="30"/>
      <c r="D258" s="31"/>
      <c r="E258" s="30"/>
      <c r="F258" s="30"/>
      <c r="G258" s="30"/>
      <c r="H258" s="30"/>
      <c r="I258" s="32"/>
      <c r="J258" s="33"/>
      <c r="K258" s="32"/>
      <c r="L258" s="33"/>
      <c r="M258" s="32"/>
      <c r="N258" s="33"/>
      <c r="O258" s="32"/>
      <c r="P258" s="33"/>
      <c r="Q258" s="34"/>
      <c r="R258" s="35">
        <v>100</v>
      </c>
      <c r="S258" s="35">
        <v>100</v>
      </c>
      <c r="T258" s="35">
        <v>100</v>
      </c>
      <c r="U258" s="35">
        <f t="shared" si="9"/>
        <v>100</v>
      </c>
      <c r="V258" s="30" t="s">
        <v>267</v>
      </c>
    </row>
    <row r="259" spans="1:22" s="36" customFormat="1" ht="18" customHeight="1" x14ac:dyDescent="0.2">
      <c r="A259" s="29"/>
      <c r="B259" s="30" t="s">
        <v>45</v>
      </c>
      <c r="C259" s="30"/>
      <c r="D259" s="31"/>
      <c r="E259" s="30"/>
      <c r="F259" s="30"/>
      <c r="G259" s="30"/>
      <c r="H259" s="30"/>
      <c r="I259" s="32"/>
      <c r="J259" s="33"/>
      <c r="K259" s="32"/>
      <c r="L259" s="33"/>
      <c r="M259" s="32"/>
      <c r="N259" s="33"/>
      <c r="O259" s="32"/>
      <c r="P259" s="33"/>
      <c r="Q259" s="34"/>
      <c r="R259" s="35">
        <v>7.0000000000000007E-2</v>
      </c>
      <c r="S259" s="35">
        <v>7.0000000000000007E-2</v>
      </c>
      <c r="T259" s="35">
        <v>7.0000000000000007E-2</v>
      </c>
      <c r="U259" s="35">
        <f t="shared" si="9"/>
        <v>100</v>
      </c>
      <c r="V259" s="30" t="s">
        <v>269</v>
      </c>
    </row>
    <row r="260" spans="1:22" s="36" customFormat="1" ht="18" customHeight="1" x14ac:dyDescent="0.2">
      <c r="A260" s="29"/>
      <c r="B260" s="30" t="s">
        <v>45</v>
      </c>
      <c r="C260" s="30"/>
      <c r="D260" s="31"/>
      <c r="E260" s="30"/>
      <c r="F260" s="30"/>
      <c r="G260" s="30"/>
      <c r="H260" s="30"/>
      <c r="I260" s="32"/>
      <c r="J260" s="33"/>
      <c r="K260" s="32"/>
      <c r="L260" s="33"/>
      <c r="M260" s="32"/>
      <c r="N260" s="33"/>
      <c r="O260" s="32"/>
      <c r="P260" s="33"/>
      <c r="Q260" s="34"/>
      <c r="R260" s="35">
        <v>24.88</v>
      </c>
      <c r="S260" s="35">
        <v>24.88</v>
      </c>
      <c r="T260" s="35">
        <v>22</v>
      </c>
      <c r="U260" s="35">
        <f t="shared" si="9"/>
        <v>88.424437299035375</v>
      </c>
      <c r="V260" s="30" t="s">
        <v>286</v>
      </c>
    </row>
    <row r="261" spans="1:22" s="36" customFormat="1" ht="18" customHeight="1" x14ac:dyDescent="0.2">
      <c r="A261" s="29"/>
      <c r="B261" s="30" t="s">
        <v>45</v>
      </c>
      <c r="C261" s="30"/>
      <c r="D261" s="31"/>
      <c r="E261" s="30"/>
      <c r="F261" s="30"/>
      <c r="G261" s="30"/>
      <c r="H261" s="30"/>
      <c r="I261" s="32"/>
      <c r="J261" s="33"/>
      <c r="K261" s="32"/>
      <c r="L261" s="33"/>
      <c r="M261" s="32"/>
      <c r="N261" s="33"/>
      <c r="O261" s="32"/>
      <c r="P261" s="33"/>
      <c r="Q261" s="34"/>
      <c r="R261" s="35">
        <v>52</v>
      </c>
      <c r="S261" s="35">
        <v>52</v>
      </c>
      <c r="T261" s="35">
        <v>52</v>
      </c>
      <c r="U261" s="35">
        <f t="shared" si="9"/>
        <v>100</v>
      </c>
      <c r="V261" s="30" t="s">
        <v>284</v>
      </c>
    </row>
    <row r="262" spans="1:22" s="36" customFormat="1" ht="18" customHeight="1" x14ac:dyDescent="0.2">
      <c r="A262" s="29"/>
      <c r="B262" s="30" t="s">
        <v>45</v>
      </c>
      <c r="C262" s="30"/>
      <c r="D262" s="31"/>
      <c r="E262" s="30"/>
      <c r="F262" s="30"/>
      <c r="G262" s="30"/>
      <c r="H262" s="30"/>
      <c r="I262" s="32"/>
      <c r="J262" s="33"/>
      <c r="K262" s="32"/>
      <c r="L262" s="33"/>
      <c r="M262" s="32"/>
      <c r="N262" s="33"/>
      <c r="O262" s="32"/>
      <c r="P262" s="33"/>
      <c r="Q262" s="34"/>
      <c r="R262" s="35">
        <v>4.03</v>
      </c>
      <c r="S262" s="35">
        <v>4.03</v>
      </c>
      <c r="T262" s="35">
        <v>4.03</v>
      </c>
      <c r="U262" s="35">
        <f t="shared" si="9"/>
        <v>100</v>
      </c>
      <c r="V262" s="30" t="s">
        <v>261</v>
      </c>
    </row>
    <row r="263" spans="1:22" s="36" customFormat="1" ht="18" customHeight="1" x14ac:dyDescent="0.2">
      <c r="A263" s="29"/>
      <c r="B263" s="30" t="s">
        <v>45</v>
      </c>
      <c r="C263" s="30"/>
      <c r="D263" s="31"/>
      <c r="E263" s="30"/>
      <c r="F263" s="30"/>
      <c r="G263" s="30"/>
      <c r="H263" s="30"/>
      <c r="I263" s="32"/>
      <c r="J263" s="33"/>
      <c r="K263" s="32"/>
      <c r="L263" s="33"/>
      <c r="M263" s="32"/>
      <c r="N263" s="33"/>
      <c r="O263" s="32"/>
      <c r="P263" s="33"/>
      <c r="Q263" s="34"/>
      <c r="R263" s="35">
        <v>18.88</v>
      </c>
      <c r="S263" s="35">
        <v>18.88</v>
      </c>
      <c r="T263" s="35">
        <v>32.869999999999997</v>
      </c>
      <c r="U263" s="35">
        <f t="shared" si="9"/>
        <v>174.09957627118644</v>
      </c>
      <c r="V263" s="30" t="s">
        <v>283</v>
      </c>
    </row>
    <row r="264" spans="1:22" s="36" customFormat="1" ht="18" customHeight="1" x14ac:dyDescent="0.2">
      <c r="A264" s="29"/>
      <c r="B264" s="30" t="s">
        <v>45</v>
      </c>
      <c r="C264" s="30"/>
      <c r="D264" s="31"/>
      <c r="E264" s="30"/>
      <c r="F264" s="30"/>
      <c r="G264" s="30"/>
      <c r="H264" s="30"/>
      <c r="I264" s="32"/>
      <c r="J264" s="33"/>
      <c r="K264" s="32"/>
      <c r="L264" s="33"/>
      <c r="M264" s="32"/>
      <c r="N264" s="33"/>
      <c r="O264" s="32"/>
      <c r="P264" s="33"/>
      <c r="Q264" s="34"/>
      <c r="R264" s="35">
        <v>27</v>
      </c>
      <c r="S264" s="35">
        <v>27</v>
      </c>
      <c r="T264" s="35">
        <v>25</v>
      </c>
      <c r="U264" s="35">
        <f t="shared" si="9"/>
        <v>92.592592592592595</v>
      </c>
      <c r="V264" s="30" t="s">
        <v>257</v>
      </c>
    </row>
    <row r="265" spans="1:22" s="36" customFormat="1" ht="18" customHeight="1" x14ac:dyDescent="0.2">
      <c r="A265" s="29"/>
      <c r="B265" s="30" t="s">
        <v>45</v>
      </c>
      <c r="C265" s="30"/>
      <c r="D265" s="31"/>
      <c r="E265" s="30"/>
      <c r="F265" s="30"/>
      <c r="G265" s="30"/>
      <c r="H265" s="30"/>
      <c r="I265" s="32"/>
      <c r="J265" s="33"/>
      <c r="K265" s="32"/>
      <c r="L265" s="33"/>
      <c r="M265" s="32"/>
      <c r="N265" s="33"/>
      <c r="O265" s="32"/>
      <c r="P265" s="33"/>
      <c r="Q265" s="34"/>
      <c r="R265" s="35">
        <v>49.14</v>
      </c>
      <c r="S265" s="35">
        <v>49.14</v>
      </c>
      <c r="T265" s="35">
        <v>49.14</v>
      </c>
      <c r="U265" s="35">
        <f t="shared" si="9"/>
        <v>100</v>
      </c>
      <c r="V265" s="30" t="s">
        <v>256</v>
      </c>
    </row>
    <row r="266" spans="1:22" s="36" customFormat="1" ht="18" customHeight="1" x14ac:dyDescent="0.2">
      <c r="A266" s="29"/>
      <c r="B266" s="30" t="s">
        <v>45</v>
      </c>
      <c r="C266" s="30"/>
      <c r="D266" s="31"/>
      <c r="E266" s="30"/>
      <c r="F266" s="30"/>
      <c r="G266" s="30"/>
      <c r="H266" s="30"/>
      <c r="I266" s="32"/>
      <c r="J266" s="33"/>
      <c r="K266" s="32"/>
      <c r="L266" s="33"/>
      <c r="M266" s="32"/>
      <c r="N266" s="33"/>
      <c r="O266" s="32"/>
      <c r="P266" s="33"/>
      <c r="Q266" s="34"/>
      <c r="R266" s="35">
        <v>211</v>
      </c>
      <c r="S266" s="35">
        <v>211</v>
      </c>
      <c r="T266" s="35">
        <v>0</v>
      </c>
      <c r="U266" s="35">
        <f t="shared" si="9"/>
        <v>0</v>
      </c>
      <c r="V266" s="30" t="s">
        <v>241</v>
      </c>
    </row>
    <row r="267" spans="1:22" s="36" customFormat="1" ht="18" customHeight="1" x14ac:dyDescent="0.2">
      <c r="A267" s="29"/>
      <c r="B267" s="30" t="s">
        <v>45</v>
      </c>
      <c r="C267" s="30"/>
      <c r="D267" s="31"/>
      <c r="E267" s="30"/>
      <c r="F267" s="30"/>
      <c r="G267" s="30"/>
      <c r="H267" s="30"/>
      <c r="I267" s="32"/>
      <c r="J267" s="33"/>
      <c r="K267" s="32"/>
      <c r="L267" s="33"/>
      <c r="M267" s="32"/>
      <c r="N267" s="33"/>
      <c r="O267" s="32"/>
      <c r="P267" s="33"/>
      <c r="Q267" s="34"/>
      <c r="R267" s="35">
        <v>0</v>
      </c>
      <c r="S267" s="35">
        <v>0</v>
      </c>
      <c r="T267" s="35">
        <v>0</v>
      </c>
      <c r="U267" s="35" t="str">
        <f t="shared" si="9"/>
        <v>N/A</v>
      </c>
      <c r="V267" s="30" t="s">
        <v>265</v>
      </c>
    </row>
    <row r="268" spans="1:22" s="36" customFormat="1" ht="18" customHeight="1" x14ac:dyDescent="0.2">
      <c r="A268" s="29"/>
      <c r="B268" s="30" t="s">
        <v>45</v>
      </c>
      <c r="C268" s="30"/>
      <c r="D268" s="31"/>
      <c r="E268" s="30"/>
      <c r="F268" s="30"/>
      <c r="G268" s="30"/>
      <c r="H268" s="30"/>
      <c r="I268" s="32"/>
      <c r="J268" s="33"/>
      <c r="K268" s="32"/>
      <c r="L268" s="33"/>
      <c r="M268" s="32"/>
      <c r="N268" s="33"/>
      <c r="O268" s="32"/>
      <c r="P268" s="33"/>
      <c r="Q268" s="34"/>
      <c r="R268" s="35">
        <v>8</v>
      </c>
      <c r="S268" s="35">
        <v>8</v>
      </c>
      <c r="T268" s="35">
        <v>5</v>
      </c>
      <c r="U268" s="35">
        <f t="shared" si="9"/>
        <v>62.5</v>
      </c>
      <c r="V268" s="30" t="s">
        <v>233</v>
      </c>
    </row>
    <row r="269" spans="1:22" s="36" customFormat="1" ht="18" customHeight="1" x14ac:dyDescent="0.2">
      <c r="A269" s="29"/>
      <c r="B269" s="30" t="s">
        <v>45</v>
      </c>
      <c r="C269" s="30"/>
      <c r="D269" s="31"/>
      <c r="E269" s="30"/>
      <c r="F269" s="30"/>
      <c r="G269" s="30"/>
      <c r="H269" s="30"/>
      <c r="I269" s="32"/>
      <c r="J269" s="33"/>
      <c r="K269" s="32"/>
      <c r="L269" s="33"/>
      <c r="M269" s="32"/>
      <c r="N269" s="33"/>
      <c r="O269" s="32"/>
      <c r="P269" s="33"/>
      <c r="Q269" s="34"/>
      <c r="R269" s="35">
        <v>7.94</v>
      </c>
      <c r="S269" s="35">
        <v>7.94</v>
      </c>
      <c r="T269" s="35">
        <v>7.94</v>
      </c>
      <c r="U269" s="35">
        <f t="shared" si="9"/>
        <v>100</v>
      </c>
      <c r="V269" s="30" t="s">
        <v>264</v>
      </c>
    </row>
    <row r="270" spans="1:22" s="36" customFormat="1" ht="18" customHeight="1" x14ac:dyDescent="0.2">
      <c r="A270" s="29"/>
      <c r="B270" s="30" t="s">
        <v>45</v>
      </c>
      <c r="C270" s="30"/>
      <c r="D270" s="31"/>
      <c r="E270" s="30"/>
      <c r="F270" s="30"/>
      <c r="G270" s="30"/>
      <c r="H270" s="30"/>
      <c r="I270" s="32"/>
      <c r="J270" s="33"/>
      <c r="K270" s="32"/>
      <c r="L270" s="33"/>
      <c r="M270" s="32"/>
      <c r="N270" s="33"/>
      <c r="O270" s="32"/>
      <c r="P270" s="33"/>
      <c r="Q270" s="34"/>
      <c r="R270" s="35">
        <v>0</v>
      </c>
      <c r="S270" s="35">
        <v>0</v>
      </c>
      <c r="T270" s="35">
        <v>0</v>
      </c>
      <c r="U270" s="35" t="str">
        <f t="shared" si="9"/>
        <v>N/A</v>
      </c>
      <c r="V270" s="30" t="s">
        <v>276</v>
      </c>
    </row>
    <row r="271" spans="1:22" s="36" customFormat="1" ht="18" customHeight="1" x14ac:dyDescent="0.2">
      <c r="A271" s="29"/>
      <c r="B271" s="30" t="s">
        <v>45</v>
      </c>
      <c r="C271" s="30"/>
      <c r="D271" s="31"/>
      <c r="E271" s="30"/>
      <c r="F271" s="30"/>
      <c r="G271" s="30"/>
      <c r="H271" s="30"/>
      <c r="I271" s="32"/>
      <c r="J271" s="33"/>
      <c r="K271" s="32"/>
      <c r="L271" s="33"/>
      <c r="M271" s="32"/>
      <c r="N271" s="33"/>
      <c r="O271" s="32"/>
      <c r="P271" s="33"/>
      <c r="Q271" s="34"/>
      <c r="R271" s="35">
        <v>18</v>
      </c>
      <c r="S271" s="35">
        <v>18</v>
      </c>
      <c r="T271" s="35">
        <v>18</v>
      </c>
      <c r="U271" s="35">
        <f t="shared" si="9"/>
        <v>100</v>
      </c>
      <c r="V271" s="30" t="s">
        <v>253</v>
      </c>
    </row>
    <row r="272" spans="1:22" s="36" customFormat="1" ht="18" customHeight="1" x14ac:dyDescent="0.2">
      <c r="A272" s="29"/>
      <c r="B272" s="30" t="s">
        <v>45</v>
      </c>
      <c r="C272" s="30"/>
      <c r="D272" s="31"/>
      <c r="E272" s="30"/>
      <c r="F272" s="30"/>
      <c r="G272" s="30"/>
      <c r="H272" s="30"/>
      <c r="I272" s="32"/>
      <c r="J272" s="33"/>
      <c r="K272" s="32"/>
      <c r="L272" s="33"/>
      <c r="M272" s="32"/>
      <c r="N272" s="33"/>
      <c r="O272" s="32"/>
      <c r="P272" s="33"/>
      <c r="Q272" s="34"/>
      <c r="R272" s="35">
        <v>80.45</v>
      </c>
      <c r="S272" s="35">
        <v>80.45</v>
      </c>
      <c r="T272" s="35">
        <v>80.45</v>
      </c>
      <c r="U272" s="35">
        <f t="shared" si="9"/>
        <v>100</v>
      </c>
      <c r="V272" s="30" t="s">
        <v>245</v>
      </c>
    </row>
    <row r="273" spans="1:22" s="36" customFormat="1" ht="18" customHeight="1" x14ac:dyDescent="0.2">
      <c r="A273" s="29"/>
      <c r="B273" s="30" t="s">
        <v>45</v>
      </c>
      <c r="C273" s="30"/>
      <c r="D273" s="31"/>
      <c r="E273" s="30"/>
      <c r="F273" s="30"/>
      <c r="G273" s="30"/>
      <c r="H273" s="30"/>
      <c r="I273" s="32"/>
      <c r="J273" s="33"/>
      <c r="K273" s="32"/>
      <c r="L273" s="33"/>
      <c r="M273" s="32"/>
      <c r="N273" s="33"/>
      <c r="O273" s="32"/>
      <c r="P273" s="33"/>
      <c r="Q273" s="34"/>
      <c r="R273" s="35">
        <v>0</v>
      </c>
      <c r="S273" s="35">
        <v>0</v>
      </c>
      <c r="T273" s="35">
        <v>0</v>
      </c>
      <c r="U273" s="35" t="str">
        <f t="shared" si="9"/>
        <v>N/A</v>
      </c>
      <c r="V273" s="30" t="s">
        <v>247</v>
      </c>
    </row>
    <row r="274" spans="1:22" s="36" customFormat="1" ht="18" customHeight="1" x14ac:dyDescent="0.2">
      <c r="A274" s="29"/>
      <c r="B274" s="30" t="s">
        <v>45</v>
      </c>
      <c r="C274" s="30"/>
      <c r="D274" s="31"/>
      <c r="E274" s="30"/>
      <c r="F274" s="30"/>
      <c r="G274" s="30"/>
      <c r="H274" s="30"/>
      <c r="I274" s="32"/>
      <c r="J274" s="33"/>
      <c r="K274" s="32"/>
      <c r="L274" s="33"/>
      <c r="M274" s="32"/>
      <c r="N274" s="33"/>
      <c r="O274" s="32"/>
      <c r="P274" s="33"/>
      <c r="Q274" s="34"/>
      <c r="R274" s="35">
        <v>100</v>
      </c>
      <c r="S274" s="35">
        <v>100</v>
      </c>
      <c r="T274" s="35">
        <v>71</v>
      </c>
      <c r="U274" s="35">
        <f t="shared" si="9"/>
        <v>71</v>
      </c>
      <c r="V274" s="30" t="s">
        <v>275</v>
      </c>
    </row>
    <row r="275" spans="1:22" s="36" customFormat="1" ht="18" customHeight="1" thickBot="1" x14ac:dyDescent="0.25">
      <c r="A275" s="29"/>
      <c r="B275" s="30" t="s">
        <v>45</v>
      </c>
      <c r="C275" s="30"/>
      <c r="D275" s="31"/>
      <c r="E275" s="30"/>
      <c r="F275" s="30"/>
      <c r="G275" s="30"/>
      <c r="H275" s="30"/>
      <c r="I275" s="32"/>
      <c r="J275" s="33"/>
      <c r="K275" s="32"/>
      <c r="L275" s="33"/>
      <c r="M275" s="32"/>
      <c r="N275" s="33"/>
      <c r="O275" s="32"/>
      <c r="P275" s="33"/>
      <c r="Q275" s="34"/>
      <c r="R275" s="35">
        <v>12.46</v>
      </c>
      <c r="S275" s="35">
        <v>12.46</v>
      </c>
      <c r="T275" s="35">
        <v>12.46</v>
      </c>
      <c r="U275" s="35">
        <f t="shared" si="9"/>
        <v>100</v>
      </c>
      <c r="V275" s="30" t="s">
        <v>239</v>
      </c>
    </row>
    <row r="276" spans="1:22" ht="75" customHeight="1" thickTop="1" thickBot="1" x14ac:dyDescent="0.25">
      <c r="A276" s="25"/>
      <c r="B276" s="26" t="s">
        <v>37</v>
      </c>
      <c r="C276" s="69" t="s">
        <v>45</v>
      </c>
      <c r="D276" s="69"/>
      <c r="E276" s="69"/>
      <c r="F276" s="69"/>
      <c r="G276" s="69"/>
      <c r="H276" s="69"/>
      <c r="I276" s="69" t="s">
        <v>62</v>
      </c>
      <c r="J276" s="69"/>
      <c r="K276" s="69"/>
      <c r="L276" s="69" t="s">
        <v>63</v>
      </c>
      <c r="M276" s="69"/>
      <c r="N276" s="69"/>
      <c r="O276" s="69"/>
      <c r="P276" s="27" t="s">
        <v>41</v>
      </c>
      <c r="Q276" s="27" t="s">
        <v>61</v>
      </c>
      <c r="R276" s="27">
        <v>1485380.9772131147</v>
      </c>
      <c r="S276" s="27">
        <v>1485380.9772131147</v>
      </c>
      <c r="T276" s="27">
        <v>1220973.848983051</v>
      </c>
      <c r="U276" s="27">
        <f t="shared" si="9"/>
        <v>82.199372936218239</v>
      </c>
      <c r="V276" s="28" t="s">
        <v>43</v>
      </c>
    </row>
    <row r="277" spans="1:22" ht="18.75" customHeight="1" thickTop="1" thickBot="1" x14ac:dyDescent="0.25">
      <c r="A277" s="25"/>
      <c r="B277" s="70" t="s">
        <v>289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1"/>
      <c r="P277" s="71"/>
      <c r="Q277" s="71"/>
      <c r="R277" s="71"/>
      <c r="S277" s="71"/>
      <c r="T277" s="71"/>
      <c r="U277" s="71"/>
      <c r="V277" s="72"/>
    </row>
    <row r="278" spans="1:22" s="36" customFormat="1" ht="18" customHeight="1" x14ac:dyDescent="0.2">
      <c r="A278" s="29"/>
      <c r="B278" s="30" t="s">
        <v>45</v>
      </c>
      <c r="C278" s="30"/>
      <c r="D278" s="31"/>
      <c r="E278" s="30"/>
      <c r="F278" s="30"/>
      <c r="G278" s="30"/>
      <c r="H278" s="30"/>
      <c r="I278" s="32"/>
      <c r="J278" s="33"/>
      <c r="K278" s="32"/>
      <c r="L278" s="33"/>
      <c r="M278" s="32"/>
      <c r="N278" s="33"/>
      <c r="O278" s="32"/>
      <c r="P278" s="33"/>
      <c r="Q278" s="34"/>
      <c r="R278" s="35">
        <v>100</v>
      </c>
      <c r="S278" s="35">
        <v>100</v>
      </c>
      <c r="T278" s="35">
        <v>43</v>
      </c>
      <c r="U278" s="35">
        <f t="shared" ref="U278:U309" si="10">IF(ISERROR(T278/S278),"N/A",T278/S278*100)</f>
        <v>43</v>
      </c>
      <c r="V278" s="30" t="s">
        <v>288</v>
      </c>
    </row>
    <row r="279" spans="1:22" s="36" customFormat="1" ht="18" customHeight="1" x14ac:dyDescent="0.2">
      <c r="A279" s="29"/>
      <c r="B279" s="30" t="s">
        <v>45</v>
      </c>
      <c r="C279" s="30"/>
      <c r="D279" s="31"/>
      <c r="E279" s="30"/>
      <c r="F279" s="30"/>
      <c r="G279" s="30"/>
      <c r="H279" s="30"/>
      <c r="I279" s="32"/>
      <c r="J279" s="33"/>
      <c r="K279" s="32"/>
      <c r="L279" s="33"/>
      <c r="M279" s="32"/>
      <c r="N279" s="33"/>
      <c r="O279" s="32"/>
      <c r="P279" s="33"/>
      <c r="Q279" s="34"/>
      <c r="R279" s="35">
        <v>62.43</v>
      </c>
      <c r="S279" s="35">
        <v>62.43</v>
      </c>
      <c r="T279" s="35">
        <v>62.43</v>
      </c>
      <c r="U279" s="35">
        <f t="shared" si="10"/>
        <v>100</v>
      </c>
      <c r="V279" s="30" t="s">
        <v>287</v>
      </c>
    </row>
    <row r="280" spans="1:22" s="36" customFormat="1" ht="18" customHeight="1" x14ac:dyDescent="0.2">
      <c r="A280" s="29"/>
      <c r="B280" s="30" t="s">
        <v>45</v>
      </c>
      <c r="C280" s="30"/>
      <c r="D280" s="31"/>
      <c r="E280" s="30"/>
      <c r="F280" s="30"/>
      <c r="G280" s="30"/>
      <c r="H280" s="30"/>
      <c r="I280" s="32"/>
      <c r="J280" s="33"/>
      <c r="K280" s="32"/>
      <c r="L280" s="33"/>
      <c r="M280" s="32"/>
      <c r="N280" s="33"/>
      <c r="O280" s="32"/>
      <c r="P280" s="33"/>
      <c r="Q280" s="34"/>
      <c r="R280" s="35">
        <v>100</v>
      </c>
      <c r="S280" s="35">
        <v>100</v>
      </c>
      <c r="T280" s="35">
        <v>4.18</v>
      </c>
      <c r="U280" s="35">
        <f t="shared" si="10"/>
        <v>4.18</v>
      </c>
      <c r="V280" s="30" t="s">
        <v>286</v>
      </c>
    </row>
    <row r="281" spans="1:22" s="36" customFormat="1" ht="18" customHeight="1" x14ac:dyDescent="0.2">
      <c r="A281" s="29"/>
      <c r="B281" s="30" t="s">
        <v>45</v>
      </c>
      <c r="C281" s="30"/>
      <c r="D281" s="31"/>
      <c r="E281" s="30"/>
      <c r="F281" s="30"/>
      <c r="G281" s="30"/>
      <c r="H281" s="30"/>
      <c r="I281" s="32"/>
      <c r="J281" s="33"/>
      <c r="K281" s="32"/>
      <c r="L281" s="33"/>
      <c r="M281" s="32"/>
      <c r="N281" s="33"/>
      <c r="O281" s="32"/>
      <c r="P281" s="33"/>
      <c r="Q281" s="34"/>
      <c r="R281" s="35">
        <v>100</v>
      </c>
      <c r="S281" s="35">
        <v>100</v>
      </c>
      <c r="T281" s="35">
        <v>78.7</v>
      </c>
      <c r="U281" s="35">
        <f t="shared" si="10"/>
        <v>78.7</v>
      </c>
      <c r="V281" s="30" t="s">
        <v>285</v>
      </c>
    </row>
    <row r="282" spans="1:22" s="36" customFormat="1" ht="18" customHeight="1" x14ac:dyDescent="0.2">
      <c r="A282" s="29"/>
      <c r="B282" s="30" t="s">
        <v>45</v>
      </c>
      <c r="C282" s="30"/>
      <c r="D282" s="31"/>
      <c r="E282" s="30"/>
      <c r="F282" s="30"/>
      <c r="G282" s="30"/>
      <c r="H282" s="30"/>
      <c r="I282" s="32"/>
      <c r="J282" s="33"/>
      <c r="K282" s="32"/>
      <c r="L282" s="33"/>
      <c r="M282" s="32"/>
      <c r="N282" s="33"/>
      <c r="O282" s="32"/>
      <c r="P282" s="33"/>
      <c r="Q282" s="34"/>
      <c r="R282" s="35">
        <v>100</v>
      </c>
      <c r="S282" s="35">
        <v>100</v>
      </c>
      <c r="T282" s="35">
        <v>95</v>
      </c>
      <c r="U282" s="35">
        <f t="shared" si="10"/>
        <v>95</v>
      </c>
      <c r="V282" s="30" t="s">
        <v>284</v>
      </c>
    </row>
    <row r="283" spans="1:22" s="36" customFormat="1" ht="18" customHeight="1" x14ac:dyDescent="0.2">
      <c r="A283" s="29"/>
      <c r="B283" s="30" t="s">
        <v>45</v>
      </c>
      <c r="C283" s="30"/>
      <c r="D283" s="31"/>
      <c r="E283" s="30"/>
      <c r="F283" s="30"/>
      <c r="G283" s="30"/>
      <c r="H283" s="30"/>
      <c r="I283" s="32"/>
      <c r="J283" s="33"/>
      <c r="K283" s="32"/>
      <c r="L283" s="33"/>
      <c r="M283" s="32"/>
      <c r="N283" s="33"/>
      <c r="O283" s="32"/>
      <c r="P283" s="33"/>
      <c r="Q283" s="34"/>
      <c r="R283" s="35">
        <v>100</v>
      </c>
      <c r="S283" s="35">
        <v>100</v>
      </c>
      <c r="T283" s="35">
        <v>57.45</v>
      </c>
      <c r="U283" s="35">
        <f t="shared" si="10"/>
        <v>57.45</v>
      </c>
      <c r="V283" s="30" t="s">
        <v>283</v>
      </c>
    </row>
    <row r="284" spans="1:22" s="36" customFormat="1" ht="18" customHeight="1" x14ac:dyDescent="0.2">
      <c r="A284" s="29"/>
      <c r="B284" s="30" t="s">
        <v>45</v>
      </c>
      <c r="C284" s="30"/>
      <c r="D284" s="31"/>
      <c r="E284" s="30"/>
      <c r="F284" s="30"/>
      <c r="G284" s="30"/>
      <c r="H284" s="30"/>
      <c r="I284" s="32"/>
      <c r="J284" s="33"/>
      <c r="K284" s="32"/>
      <c r="L284" s="33"/>
      <c r="M284" s="32"/>
      <c r="N284" s="33"/>
      <c r="O284" s="32"/>
      <c r="P284" s="33"/>
      <c r="Q284" s="34"/>
      <c r="R284" s="35">
        <v>100</v>
      </c>
      <c r="S284" s="35">
        <v>100</v>
      </c>
      <c r="T284" s="35">
        <v>33.799999999999997</v>
      </c>
      <c r="U284" s="35">
        <f t="shared" si="10"/>
        <v>33.799999999999997</v>
      </c>
      <c r="V284" s="30" t="s">
        <v>282</v>
      </c>
    </row>
    <row r="285" spans="1:22" s="36" customFormat="1" ht="18" customHeight="1" x14ac:dyDescent="0.2">
      <c r="A285" s="29"/>
      <c r="B285" s="30" t="s">
        <v>45</v>
      </c>
      <c r="C285" s="30"/>
      <c r="D285" s="31"/>
      <c r="E285" s="30"/>
      <c r="F285" s="30"/>
      <c r="G285" s="30"/>
      <c r="H285" s="30"/>
      <c r="I285" s="32"/>
      <c r="J285" s="33"/>
      <c r="K285" s="32"/>
      <c r="L285" s="33"/>
      <c r="M285" s="32"/>
      <c r="N285" s="33"/>
      <c r="O285" s="32"/>
      <c r="P285" s="33"/>
      <c r="Q285" s="34"/>
      <c r="R285" s="35">
        <v>100</v>
      </c>
      <c r="S285" s="35">
        <v>100</v>
      </c>
      <c r="T285" s="35">
        <v>81.34</v>
      </c>
      <c r="U285" s="35">
        <f t="shared" si="10"/>
        <v>81.34</v>
      </c>
      <c r="V285" s="30" t="s">
        <v>281</v>
      </c>
    </row>
    <row r="286" spans="1:22" s="36" customFormat="1" ht="18" customHeight="1" x14ac:dyDescent="0.2">
      <c r="A286" s="29"/>
      <c r="B286" s="30" t="s">
        <v>45</v>
      </c>
      <c r="C286" s="30"/>
      <c r="D286" s="31"/>
      <c r="E286" s="30"/>
      <c r="F286" s="30"/>
      <c r="G286" s="30"/>
      <c r="H286" s="30"/>
      <c r="I286" s="32"/>
      <c r="J286" s="33"/>
      <c r="K286" s="32"/>
      <c r="L286" s="33"/>
      <c r="M286" s="32"/>
      <c r="N286" s="33"/>
      <c r="O286" s="32"/>
      <c r="P286" s="33"/>
      <c r="Q286" s="34"/>
      <c r="R286" s="35">
        <v>100</v>
      </c>
      <c r="S286" s="35">
        <v>100</v>
      </c>
      <c r="T286" s="35">
        <v>88</v>
      </c>
      <c r="U286" s="35">
        <f t="shared" si="10"/>
        <v>88</v>
      </c>
      <c r="V286" s="30" t="s">
        <v>280</v>
      </c>
    </row>
    <row r="287" spans="1:22" s="36" customFormat="1" ht="18" customHeight="1" x14ac:dyDescent="0.2">
      <c r="A287" s="29"/>
      <c r="B287" s="30" t="s">
        <v>45</v>
      </c>
      <c r="C287" s="30"/>
      <c r="D287" s="31"/>
      <c r="E287" s="30"/>
      <c r="F287" s="30"/>
      <c r="G287" s="30"/>
      <c r="H287" s="30"/>
      <c r="I287" s="32"/>
      <c r="J287" s="33"/>
      <c r="K287" s="32"/>
      <c r="L287" s="33"/>
      <c r="M287" s="32"/>
      <c r="N287" s="33"/>
      <c r="O287" s="32"/>
      <c r="P287" s="33"/>
      <c r="Q287" s="34"/>
      <c r="R287" s="35">
        <v>100</v>
      </c>
      <c r="S287" s="35">
        <v>100</v>
      </c>
      <c r="T287" s="35">
        <v>100</v>
      </c>
      <c r="U287" s="35">
        <f t="shared" si="10"/>
        <v>100</v>
      </c>
      <c r="V287" s="30" t="s">
        <v>279</v>
      </c>
    </row>
    <row r="288" spans="1:22" s="36" customFormat="1" ht="18" customHeight="1" x14ac:dyDescent="0.2">
      <c r="A288" s="29"/>
      <c r="B288" s="30" t="s">
        <v>45</v>
      </c>
      <c r="C288" s="30"/>
      <c r="D288" s="31"/>
      <c r="E288" s="30"/>
      <c r="F288" s="30"/>
      <c r="G288" s="30"/>
      <c r="H288" s="30"/>
      <c r="I288" s="32"/>
      <c r="J288" s="33"/>
      <c r="K288" s="32"/>
      <c r="L288" s="33"/>
      <c r="M288" s="32"/>
      <c r="N288" s="33"/>
      <c r="O288" s="32"/>
      <c r="P288" s="33"/>
      <c r="Q288" s="34"/>
      <c r="R288" s="35">
        <v>100</v>
      </c>
      <c r="S288" s="35">
        <v>100</v>
      </c>
      <c r="T288" s="35">
        <v>100</v>
      </c>
      <c r="U288" s="35">
        <f t="shared" si="10"/>
        <v>100</v>
      </c>
      <c r="V288" s="30" t="s">
        <v>278</v>
      </c>
    </row>
    <row r="289" spans="1:22" s="36" customFormat="1" ht="18" customHeight="1" x14ac:dyDescent="0.2">
      <c r="A289" s="29"/>
      <c r="B289" s="30" t="s">
        <v>45</v>
      </c>
      <c r="C289" s="30"/>
      <c r="D289" s="31"/>
      <c r="E289" s="30"/>
      <c r="F289" s="30"/>
      <c r="G289" s="30"/>
      <c r="H289" s="30"/>
      <c r="I289" s="32"/>
      <c r="J289" s="33"/>
      <c r="K289" s="32"/>
      <c r="L289" s="33"/>
      <c r="M289" s="32"/>
      <c r="N289" s="33"/>
      <c r="O289" s="32"/>
      <c r="P289" s="33"/>
      <c r="Q289" s="34"/>
      <c r="R289" s="35">
        <v>11537363</v>
      </c>
      <c r="S289" s="35">
        <v>11537363</v>
      </c>
      <c r="T289" s="35">
        <v>10056427</v>
      </c>
      <c r="U289" s="35">
        <f t="shared" si="10"/>
        <v>87.163999260489589</v>
      </c>
      <c r="V289" s="30" t="s">
        <v>277</v>
      </c>
    </row>
    <row r="290" spans="1:22" s="36" customFormat="1" ht="18" customHeight="1" x14ac:dyDescent="0.2">
      <c r="A290" s="29"/>
      <c r="B290" s="30" t="s">
        <v>45</v>
      </c>
      <c r="C290" s="30"/>
      <c r="D290" s="31"/>
      <c r="E290" s="30"/>
      <c r="F290" s="30"/>
      <c r="G290" s="30"/>
      <c r="H290" s="30"/>
      <c r="I290" s="32"/>
      <c r="J290" s="33"/>
      <c r="K290" s="32"/>
      <c r="L290" s="33"/>
      <c r="M290" s="32"/>
      <c r="N290" s="33"/>
      <c r="O290" s="32"/>
      <c r="P290" s="33"/>
      <c r="Q290" s="34"/>
      <c r="R290" s="35">
        <v>100</v>
      </c>
      <c r="S290" s="35">
        <v>100</v>
      </c>
      <c r="T290" s="35">
        <v>100</v>
      </c>
      <c r="U290" s="35">
        <f t="shared" si="10"/>
        <v>100</v>
      </c>
      <c r="V290" s="30" t="s">
        <v>276</v>
      </c>
    </row>
    <row r="291" spans="1:22" s="36" customFormat="1" ht="18" customHeight="1" x14ac:dyDescent="0.2">
      <c r="A291" s="29"/>
      <c r="B291" s="30" t="s">
        <v>45</v>
      </c>
      <c r="C291" s="30"/>
      <c r="D291" s="31"/>
      <c r="E291" s="30"/>
      <c r="F291" s="30"/>
      <c r="G291" s="30"/>
      <c r="H291" s="30"/>
      <c r="I291" s="32"/>
      <c r="J291" s="33"/>
      <c r="K291" s="32"/>
      <c r="L291" s="33"/>
      <c r="M291" s="32"/>
      <c r="N291" s="33"/>
      <c r="O291" s="32"/>
      <c r="P291" s="33"/>
      <c r="Q291" s="34"/>
      <c r="R291" s="35">
        <v>100</v>
      </c>
      <c r="S291" s="35">
        <v>100</v>
      </c>
      <c r="T291" s="35">
        <v>71</v>
      </c>
      <c r="U291" s="35">
        <f t="shared" si="10"/>
        <v>71</v>
      </c>
      <c r="V291" s="30" t="s">
        <v>275</v>
      </c>
    </row>
    <row r="292" spans="1:22" s="36" customFormat="1" ht="18" customHeight="1" x14ac:dyDescent="0.2">
      <c r="A292" s="29"/>
      <c r="B292" s="30" t="s">
        <v>45</v>
      </c>
      <c r="C292" s="30"/>
      <c r="D292" s="31"/>
      <c r="E292" s="30"/>
      <c r="F292" s="30"/>
      <c r="G292" s="30"/>
      <c r="H292" s="30"/>
      <c r="I292" s="32"/>
      <c r="J292" s="33"/>
      <c r="K292" s="32"/>
      <c r="L292" s="33"/>
      <c r="M292" s="32"/>
      <c r="N292" s="33"/>
      <c r="O292" s="32"/>
      <c r="P292" s="33"/>
      <c r="Q292" s="34"/>
      <c r="R292" s="35">
        <v>100</v>
      </c>
      <c r="S292" s="35">
        <v>100</v>
      </c>
      <c r="T292" s="35">
        <v>100</v>
      </c>
      <c r="U292" s="35">
        <f t="shared" si="10"/>
        <v>100</v>
      </c>
      <c r="V292" s="30" t="s">
        <v>274</v>
      </c>
    </row>
    <row r="293" spans="1:22" s="36" customFormat="1" ht="18" customHeight="1" x14ac:dyDescent="0.2">
      <c r="A293" s="29"/>
      <c r="B293" s="30" t="s">
        <v>45</v>
      </c>
      <c r="C293" s="30"/>
      <c r="D293" s="31"/>
      <c r="E293" s="30"/>
      <c r="F293" s="30"/>
      <c r="G293" s="30"/>
      <c r="H293" s="30"/>
      <c r="I293" s="32"/>
      <c r="J293" s="33"/>
      <c r="K293" s="32"/>
      <c r="L293" s="33"/>
      <c r="M293" s="32"/>
      <c r="N293" s="33"/>
      <c r="O293" s="32"/>
      <c r="P293" s="33"/>
      <c r="Q293" s="34"/>
      <c r="R293" s="35">
        <v>91.7</v>
      </c>
      <c r="S293" s="35">
        <v>91.7</v>
      </c>
      <c r="T293" s="35">
        <v>91.7</v>
      </c>
      <c r="U293" s="35">
        <f t="shared" si="10"/>
        <v>100</v>
      </c>
      <c r="V293" s="30" t="s">
        <v>273</v>
      </c>
    </row>
    <row r="294" spans="1:22" s="36" customFormat="1" ht="18" customHeight="1" x14ac:dyDescent="0.2">
      <c r="A294" s="29"/>
      <c r="B294" s="30" t="s">
        <v>45</v>
      </c>
      <c r="C294" s="30"/>
      <c r="D294" s="31"/>
      <c r="E294" s="30"/>
      <c r="F294" s="30"/>
      <c r="G294" s="30"/>
      <c r="H294" s="30"/>
      <c r="I294" s="32"/>
      <c r="J294" s="33"/>
      <c r="K294" s="32"/>
      <c r="L294" s="33"/>
      <c r="M294" s="32"/>
      <c r="N294" s="33"/>
      <c r="O294" s="32"/>
      <c r="P294" s="33"/>
      <c r="Q294" s="34"/>
      <c r="R294" s="35">
        <v>100</v>
      </c>
      <c r="S294" s="35">
        <v>100</v>
      </c>
      <c r="T294" s="35">
        <v>100</v>
      </c>
      <c r="U294" s="35">
        <f t="shared" si="10"/>
        <v>100</v>
      </c>
      <c r="V294" s="30" t="s">
        <v>272</v>
      </c>
    </row>
    <row r="295" spans="1:22" s="36" customFormat="1" ht="18" customHeight="1" x14ac:dyDescent="0.2">
      <c r="A295" s="29"/>
      <c r="B295" s="30" t="s">
        <v>45</v>
      </c>
      <c r="C295" s="30"/>
      <c r="D295" s="31"/>
      <c r="E295" s="30"/>
      <c r="F295" s="30"/>
      <c r="G295" s="30"/>
      <c r="H295" s="30"/>
      <c r="I295" s="32"/>
      <c r="J295" s="33"/>
      <c r="K295" s="32"/>
      <c r="L295" s="33"/>
      <c r="M295" s="32"/>
      <c r="N295" s="33"/>
      <c r="O295" s="32"/>
      <c r="P295" s="33"/>
      <c r="Q295" s="34"/>
      <c r="R295" s="35">
        <v>100</v>
      </c>
      <c r="S295" s="35">
        <v>100</v>
      </c>
      <c r="T295" s="35">
        <v>77.8</v>
      </c>
      <c r="U295" s="35">
        <f t="shared" si="10"/>
        <v>77.8</v>
      </c>
      <c r="V295" s="30" t="s">
        <v>271</v>
      </c>
    </row>
    <row r="296" spans="1:22" s="36" customFormat="1" ht="18" customHeight="1" x14ac:dyDescent="0.2">
      <c r="A296" s="29"/>
      <c r="B296" s="30" t="s">
        <v>45</v>
      </c>
      <c r="C296" s="30"/>
      <c r="D296" s="31"/>
      <c r="E296" s="30"/>
      <c r="F296" s="30"/>
      <c r="G296" s="30"/>
      <c r="H296" s="30"/>
      <c r="I296" s="32"/>
      <c r="J296" s="33"/>
      <c r="K296" s="32"/>
      <c r="L296" s="33"/>
      <c r="M296" s="32"/>
      <c r="N296" s="33"/>
      <c r="O296" s="32"/>
      <c r="P296" s="33"/>
      <c r="Q296" s="34"/>
      <c r="R296" s="35">
        <v>100</v>
      </c>
      <c r="S296" s="35">
        <v>100</v>
      </c>
      <c r="T296" s="35">
        <v>84</v>
      </c>
      <c r="U296" s="35">
        <f t="shared" si="10"/>
        <v>84</v>
      </c>
      <c r="V296" s="30" t="s">
        <v>270</v>
      </c>
    </row>
    <row r="297" spans="1:22" s="36" customFormat="1" ht="18" customHeight="1" x14ac:dyDescent="0.2">
      <c r="A297" s="29"/>
      <c r="B297" s="30" t="s">
        <v>45</v>
      </c>
      <c r="C297" s="30"/>
      <c r="D297" s="31"/>
      <c r="E297" s="30"/>
      <c r="F297" s="30"/>
      <c r="G297" s="30"/>
      <c r="H297" s="30"/>
      <c r="I297" s="32"/>
      <c r="J297" s="33"/>
      <c r="K297" s="32"/>
      <c r="L297" s="33"/>
      <c r="M297" s="32"/>
      <c r="N297" s="33"/>
      <c r="O297" s="32"/>
      <c r="P297" s="33"/>
      <c r="Q297" s="34"/>
      <c r="R297" s="35">
        <v>0.9</v>
      </c>
      <c r="S297" s="35">
        <v>0.9</v>
      </c>
      <c r="T297" s="35">
        <v>0.98</v>
      </c>
      <c r="U297" s="35">
        <f t="shared" si="10"/>
        <v>108.88888888888889</v>
      </c>
      <c r="V297" s="30" t="s">
        <v>269</v>
      </c>
    </row>
    <row r="298" spans="1:22" s="36" customFormat="1" ht="18" customHeight="1" x14ac:dyDescent="0.2">
      <c r="A298" s="29"/>
      <c r="B298" s="30" t="s">
        <v>45</v>
      </c>
      <c r="C298" s="30"/>
      <c r="D298" s="31"/>
      <c r="E298" s="30"/>
      <c r="F298" s="30"/>
      <c r="G298" s="30"/>
      <c r="H298" s="30"/>
      <c r="I298" s="32"/>
      <c r="J298" s="33"/>
      <c r="K298" s="32"/>
      <c r="L298" s="33"/>
      <c r="M298" s="32"/>
      <c r="N298" s="33"/>
      <c r="O298" s="32"/>
      <c r="P298" s="33"/>
      <c r="Q298" s="34"/>
      <c r="R298" s="35">
        <v>100</v>
      </c>
      <c r="S298" s="35">
        <v>100</v>
      </c>
      <c r="T298" s="35">
        <v>100</v>
      </c>
      <c r="U298" s="35">
        <f t="shared" si="10"/>
        <v>100</v>
      </c>
      <c r="V298" s="30" t="s">
        <v>268</v>
      </c>
    </row>
    <row r="299" spans="1:22" s="36" customFormat="1" ht="18" customHeight="1" x14ac:dyDescent="0.2">
      <c r="A299" s="29"/>
      <c r="B299" s="30" t="s">
        <v>45</v>
      </c>
      <c r="C299" s="30"/>
      <c r="D299" s="31"/>
      <c r="E299" s="30"/>
      <c r="F299" s="30"/>
      <c r="G299" s="30"/>
      <c r="H299" s="30"/>
      <c r="I299" s="32"/>
      <c r="J299" s="33"/>
      <c r="K299" s="32"/>
      <c r="L299" s="33"/>
      <c r="M299" s="32"/>
      <c r="N299" s="33"/>
      <c r="O299" s="32"/>
      <c r="P299" s="33"/>
      <c r="Q299" s="34"/>
      <c r="R299" s="35">
        <v>100</v>
      </c>
      <c r="S299" s="35">
        <v>100</v>
      </c>
      <c r="T299" s="35">
        <v>100</v>
      </c>
      <c r="U299" s="35">
        <f t="shared" si="10"/>
        <v>100</v>
      </c>
      <c r="V299" s="30" t="s">
        <v>267</v>
      </c>
    </row>
    <row r="300" spans="1:22" s="36" customFormat="1" ht="18" customHeight="1" x14ac:dyDescent="0.2">
      <c r="A300" s="29"/>
      <c r="B300" s="30" t="s">
        <v>45</v>
      </c>
      <c r="C300" s="30"/>
      <c r="D300" s="31"/>
      <c r="E300" s="30"/>
      <c r="F300" s="30"/>
      <c r="G300" s="30"/>
      <c r="H300" s="30"/>
      <c r="I300" s="32"/>
      <c r="J300" s="33"/>
      <c r="K300" s="32"/>
      <c r="L300" s="33"/>
      <c r="M300" s="32"/>
      <c r="N300" s="33"/>
      <c r="O300" s="32"/>
      <c r="P300" s="33"/>
      <c r="Q300" s="34"/>
      <c r="R300" s="35">
        <v>100</v>
      </c>
      <c r="S300" s="35">
        <v>100</v>
      </c>
      <c r="T300" s="35">
        <v>98.4</v>
      </c>
      <c r="U300" s="35">
        <f t="shared" si="10"/>
        <v>98.4</v>
      </c>
      <c r="V300" s="30" t="s">
        <v>266</v>
      </c>
    </row>
    <row r="301" spans="1:22" s="36" customFormat="1" ht="18" customHeight="1" x14ac:dyDescent="0.2">
      <c r="A301" s="29"/>
      <c r="B301" s="30" t="s">
        <v>45</v>
      </c>
      <c r="C301" s="30"/>
      <c r="D301" s="31"/>
      <c r="E301" s="30"/>
      <c r="F301" s="30"/>
      <c r="G301" s="30"/>
      <c r="H301" s="30"/>
      <c r="I301" s="32"/>
      <c r="J301" s="33"/>
      <c r="K301" s="32"/>
      <c r="L301" s="33"/>
      <c r="M301" s="32"/>
      <c r="N301" s="33"/>
      <c r="O301" s="32"/>
      <c r="P301" s="33"/>
      <c r="Q301" s="34"/>
      <c r="R301" s="35">
        <v>71.97</v>
      </c>
      <c r="S301" s="35">
        <v>71.97</v>
      </c>
      <c r="T301" s="35">
        <v>71.97</v>
      </c>
      <c r="U301" s="35">
        <f t="shared" si="10"/>
        <v>100</v>
      </c>
      <c r="V301" s="30" t="s">
        <v>265</v>
      </c>
    </row>
    <row r="302" spans="1:22" s="36" customFormat="1" ht="18" customHeight="1" x14ac:dyDescent="0.2">
      <c r="A302" s="29"/>
      <c r="B302" s="30" t="s">
        <v>45</v>
      </c>
      <c r="C302" s="30"/>
      <c r="D302" s="31"/>
      <c r="E302" s="30"/>
      <c r="F302" s="30"/>
      <c r="G302" s="30"/>
      <c r="H302" s="30"/>
      <c r="I302" s="32"/>
      <c r="J302" s="33"/>
      <c r="K302" s="32"/>
      <c r="L302" s="33"/>
      <c r="M302" s="32"/>
      <c r="N302" s="33"/>
      <c r="O302" s="32"/>
      <c r="P302" s="33"/>
      <c r="Q302" s="34"/>
      <c r="R302" s="35">
        <v>100</v>
      </c>
      <c r="S302" s="35">
        <v>100</v>
      </c>
      <c r="T302" s="35">
        <v>100</v>
      </c>
      <c r="U302" s="35">
        <f t="shared" si="10"/>
        <v>100</v>
      </c>
      <c r="V302" s="30" t="s">
        <v>264</v>
      </c>
    </row>
    <row r="303" spans="1:22" s="36" customFormat="1" ht="18" customHeight="1" x14ac:dyDescent="0.2">
      <c r="A303" s="29"/>
      <c r="B303" s="30" t="s">
        <v>45</v>
      </c>
      <c r="C303" s="30"/>
      <c r="D303" s="31"/>
      <c r="E303" s="30"/>
      <c r="F303" s="30"/>
      <c r="G303" s="30"/>
      <c r="H303" s="30"/>
      <c r="I303" s="32"/>
      <c r="J303" s="33"/>
      <c r="K303" s="32"/>
      <c r="L303" s="33"/>
      <c r="M303" s="32"/>
      <c r="N303" s="33"/>
      <c r="O303" s="32"/>
      <c r="P303" s="33"/>
      <c r="Q303" s="34"/>
      <c r="R303" s="35">
        <v>100</v>
      </c>
      <c r="S303" s="35">
        <v>100</v>
      </c>
      <c r="T303" s="35">
        <v>99.7</v>
      </c>
      <c r="U303" s="35">
        <f t="shared" si="10"/>
        <v>99.7</v>
      </c>
      <c r="V303" s="30" t="s">
        <v>263</v>
      </c>
    </row>
    <row r="304" spans="1:22" s="36" customFormat="1" ht="18" customHeight="1" x14ac:dyDescent="0.2">
      <c r="A304" s="29"/>
      <c r="B304" s="30" t="s">
        <v>45</v>
      </c>
      <c r="C304" s="30"/>
      <c r="D304" s="31"/>
      <c r="E304" s="30"/>
      <c r="F304" s="30"/>
      <c r="G304" s="30"/>
      <c r="H304" s="30"/>
      <c r="I304" s="32"/>
      <c r="J304" s="33"/>
      <c r="K304" s="32"/>
      <c r="L304" s="33"/>
      <c r="M304" s="32"/>
      <c r="N304" s="33"/>
      <c r="O304" s="32"/>
      <c r="P304" s="33"/>
      <c r="Q304" s="34"/>
      <c r="R304" s="35">
        <v>100</v>
      </c>
      <c r="S304" s="35">
        <v>100</v>
      </c>
      <c r="T304" s="35">
        <v>45.71</v>
      </c>
      <c r="U304" s="35">
        <f t="shared" si="10"/>
        <v>45.71</v>
      </c>
      <c r="V304" s="30" t="s">
        <v>262</v>
      </c>
    </row>
    <row r="305" spans="1:22" s="36" customFormat="1" ht="18" customHeight="1" x14ac:dyDescent="0.2">
      <c r="A305" s="29"/>
      <c r="B305" s="30" t="s">
        <v>45</v>
      </c>
      <c r="C305" s="30"/>
      <c r="D305" s="31"/>
      <c r="E305" s="30"/>
      <c r="F305" s="30"/>
      <c r="G305" s="30"/>
      <c r="H305" s="30"/>
      <c r="I305" s="32"/>
      <c r="J305" s="33"/>
      <c r="K305" s="32"/>
      <c r="L305" s="33"/>
      <c r="M305" s="32"/>
      <c r="N305" s="33"/>
      <c r="O305" s="32"/>
      <c r="P305" s="33"/>
      <c r="Q305" s="34"/>
      <c r="R305" s="35">
        <v>100</v>
      </c>
      <c r="S305" s="35">
        <v>100</v>
      </c>
      <c r="T305" s="35">
        <v>68.63</v>
      </c>
      <c r="U305" s="35">
        <f t="shared" si="10"/>
        <v>68.63</v>
      </c>
      <c r="V305" s="30" t="s">
        <v>261</v>
      </c>
    </row>
    <row r="306" spans="1:22" s="36" customFormat="1" ht="18" customHeight="1" x14ac:dyDescent="0.2">
      <c r="A306" s="29"/>
      <c r="B306" s="30" t="s">
        <v>45</v>
      </c>
      <c r="C306" s="30"/>
      <c r="D306" s="31"/>
      <c r="E306" s="30"/>
      <c r="F306" s="30"/>
      <c r="G306" s="30"/>
      <c r="H306" s="30"/>
      <c r="I306" s="32"/>
      <c r="J306" s="33"/>
      <c r="K306" s="32"/>
      <c r="L306" s="33"/>
      <c r="M306" s="32"/>
      <c r="N306" s="33"/>
      <c r="O306" s="32"/>
      <c r="P306" s="33"/>
      <c r="Q306" s="34"/>
      <c r="R306" s="35">
        <v>88.1</v>
      </c>
      <c r="S306" s="35">
        <v>88.1</v>
      </c>
      <c r="T306" s="35">
        <v>79</v>
      </c>
      <c r="U306" s="35">
        <f t="shared" si="10"/>
        <v>89.670828603859249</v>
      </c>
      <c r="V306" s="30" t="s">
        <v>260</v>
      </c>
    </row>
    <row r="307" spans="1:22" s="36" customFormat="1" ht="18" customHeight="1" x14ac:dyDescent="0.2">
      <c r="A307" s="29"/>
      <c r="B307" s="30" t="s">
        <v>45</v>
      </c>
      <c r="C307" s="30"/>
      <c r="D307" s="31"/>
      <c r="E307" s="30"/>
      <c r="F307" s="30"/>
      <c r="G307" s="30"/>
      <c r="H307" s="30"/>
      <c r="I307" s="32"/>
      <c r="J307" s="33"/>
      <c r="K307" s="32"/>
      <c r="L307" s="33"/>
      <c r="M307" s="32"/>
      <c r="N307" s="33"/>
      <c r="O307" s="32"/>
      <c r="P307" s="33"/>
      <c r="Q307" s="34"/>
      <c r="R307" s="35">
        <v>100</v>
      </c>
      <c r="S307" s="35">
        <v>100</v>
      </c>
      <c r="T307" s="35">
        <v>69</v>
      </c>
      <c r="U307" s="35">
        <f t="shared" si="10"/>
        <v>69</v>
      </c>
      <c r="V307" s="30" t="s">
        <v>259</v>
      </c>
    </row>
    <row r="308" spans="1:22" s="36" customFormat="1" ht="18" customHeight="1" x14ac:dyDescent="0.2">
      <c r="A308" s="29"/>
      <c r="B308" s="30" t="s">
        <v>45</v>
      </c>
      <c r="C308" s="30"/>
      <c r="D308" s="31"/>
      <c r="E308" s="30"/>
      <c r="F308" s="30"/>
      <c r="G308" s="30"/>
      <c r="H308" s="30"/>
      <c r="I308" s="32"/>
      <c r="J308" s="33"/>
      <c r="K308" s="32"/>
      <c r="L308" s="33"/>
      <c r="M308" s="32"/>
      <c r="N308" s="33"/>
      <c r="O308" s="32"/>
      <c r="P308" s="33"/>
      <c r="Q308" s="34"/>
      <c r="R308" s="35">
        <v>100</v>
      </c>
      <c r="S308" s="35">
        <v>100</v>
      </c>
      <c r="T308" s="35">
        <v>100</v>
      </c>
      <c r="U308" s="35">
        <f t="shared" si="10"/>
        <v>100</v>
      </c>
      <c r="V308" s="30" t="s">
        <v>258</v>
      </c>
    </row>
    <row r="309" spans="1:22" s="36" customFormat="1" ht="18" customHeight="1" x14ac:dyDescent="0.2">
      <c r="A309" s="29"/>
      <c r="B309" s="30" t="s">
        <v>45</v>
      </c>
      <c r="C309" s="30"/>
      <c r="D309" s="31"/>
      <c r="E309" s="30"/>
      <c r="F309" s="30"/>
      <c r="G309" s="30"/>
      <c r="H309" s="30"/>
      <c r="I309" s="32"/>
      <c r="J309" s="33"/>
      <c r="K309" s="32"/>
      <c r="L309" s="33"/>
      <c r="M309" s="32"/>
      <c r="N309" s="33"/>
      <c r="O309" s="32"/>
      <c r="P309" s="33"/>
      <c r="Q309" s="34"/>
      <c r="R309" s="35">
        <v>14</v>
      </c>
      <c r="S309" s="35">
        <v>14</v>
      </c>
      <c r="T309" s="35">
        <v>11.7</v>
      </c>
      <c r="U309" s="35">
        <f t="shared" si="10"/>
        <v>83.571428571428569</v>
      </c>
      <c r="V309" s="30" t="s">
        <v>257</v>
      </c>
    </row>
    <row r="310" spans="1:22" s="36" customFormat="1" ht="18" customHeight="1" x14ac:dyDescent="0.2">
      <c r="A310" s="29"/>
      <c r="B310" s="30" t="s">
        <v>45</v>
      </c>
      <c r="C310" s="30"/>
      <c r="D310" s="31"/>
      <c r="E310" s="30"/>
      <c r="F310" s="30"/>
      <c r="G310" s="30"/>
      <c r="H310" s="30"/>
      <c r="I310" s="32"/>
      <c r="J310" s="33"/>
      <c r="K310" s="32"/>
      <c r="L310" s="33"/>
      <c r="M310" s="32"/>
      <c r="N310" s="33"/>
      <c r="O310" s="32"/>
      <c r="P310" s="33"/>
      <c r="Q310" s="34"/>
      <c r="R310" s="35">
        <v>100</v>
      </c>
      <c r="S310" s="35">
        <v>100</v>
      </c>
      <c r="T310" s="35">
        <v>100</v>
      </c>
      <c r="U310" s="35">
        <f t="shared" ref="U310:U341" si="11">IF(ISERROR(T310/S310),"N/A",T310/S310*100)</f>
        <v>100</v>
      </c>
      <c r="V310" s="30" t="s">
        <v>256</v>
      </c>
    </row>
    <row r="311" spans="1:22" s="36" customFormat="1" ht="18" customHeight="1" x14ac:dyDescent="0.2">
      <c r="A311" s="29"/>
      <c r="B311" s="30" t="s">
        <v>45</v>
      </c>
      <c r="C311" s="30"/>
      <c r="D311" s="31"/>
      <c r="E311" s="30"/>
      <c r="F311" s="30"/>
      <c r="G311" s="30"/>
      <c r="H311" s="30"/>
      <c r="I311" s="32"/>
      <c r="J311" s="33"/>
      <c r="K311" s="32"/>
      <c r="L311" s="33"/>
      <c r="M311" s="32"/>
      <c r="N311" s="33"/>
      <c r="O311" s="32"/>
      <c r="P311" s="33"/>
      <c r="Q311" s="34"/>
      <c r="R311" s="35">
        <v>34967174</v>
      </c>
      <c r="S311" s="35">
        <v>34967174</v>
      </c>
      <c r="T311" s="35">
        <v>34967174</v>
      </c>
      <c r="U311" s="35">
        <f t="shared" si="11"/>
        <v>100</v>
      </c>
      <c r="V311" s="30" t="s">
        <v>255</v>
      </c>
    </row>
    <row r="312" spans="1:22" s="36" customFormat="1" ht="18" customHeight="1" x14ac:dyDescent="0.2">
      <c r="A312" s="29"/>
      <c r="B312" s="30" t="s">
        <v>45</v>
      </c>
      <c r="C312" s="30"/>
      <c r="D312" s="31"/>
      <c r="E312" s="30"/>
      <c r="F312" s="30"/>
      <c r="G312" s="30"/>
      <c r="H312" s="30"/>
      <c r="I312" s="32"/>
      <c r="J312" s="33"/>
      <c r="K312" s="32"/>
      <c r="L312" s="33"/>
      <c r="M312" s="32"/>
      <c r="N312" s="33"/>
      <c r="O312" s="32"/>
      <c r="P312" s="33"/>
      <c r="Q312" s="34"/>
      <c r="R312" s="35">
        <v>100</v>
      </c>
      <c r="S312" s="35">
        <v>100</v>
      </c>
      <c r="T312" s="35">
        <v>82</v>
      </c>
      <c r="U312" s="35">
        <f t="shared" si="11"/>
        <v>82</v>
      </c>
      <c r="V312" s="30" t="s">
        <v>254</v>
      </c>
    </row>
    <row r="313" spans="1:22" s="36" customFormat="1" ht="18" customHeight="1" x14ac:dyDescent="0.2">
      <c r="A313" s="29"/>
      <c r="B313" s="30" t="s">
        <v>45</v>
      </c>
      <c r="C313" s="30"/>
      <c r="D313" s="31"/>
      <c r="E313" s="30"/>
      <c r="F313" s="30"/>
      <c r="G313" s="30"/>
      <c r="H313" s="30"/>
      <c r="I313" s="32"/>
      <c r="J313" s="33"/>
      <c r="K313" s="32"/>
      <c r="L313" s="33"/>
      <c r="M313" s="32"/>
      <c r="N313" s="33"/>
      <c r="O313" s="32"/>
      <c r="P313" s="33"/>
      <c r="Q313" s="34"/>
      <c r="R313" s="35">
        <v>8101709</v>
      </c>
      <c r="S313" s="35">
        <v>8101709</v>
      </c>
      <c r="T313" s="35">
        <v>7689009</v>
      </c>
      <c r="U313" s="35">
        <f t="shared" si="11"/>
        <v>94.906013039964776</v>
      </c>
      <c r="V313" s="30" t="s">
        <v>253</v>
      </c>
    </row>
    <row r="314" spans="1:22" s="36" customFormat="1" ht="18" customHeight="1" x14ac:dyDescent="0.2">
      <c r="A314" s="29"/>
      <c r="B314" s="30" t="s">
        <v>45</v>
      </c>
      <c r="C314" s="30"/>
      <c r="D314" s="31"/>
      <c r="E314" s="30"/>
      <c r="F314" s="30"/>
      <c r="G314" s="30"/>
      <c r="H314" s="30"/>
      <c r="I314" s="32"/>
      <c r="J314" s="33"/>
      <c r="K314" s="32"/>
      <c r="L314" s="33"/>
      <c r="M314" s="32"/>
      <c r="N314" s="33"/>
      <c r="O314" s="32"/>
      <c r="P314" s="33"/>
      <c r="Q314" s="34"/>
      <c r="R314" s="35">
        <v>100</v>
      </c>
      <c r="S314" s="35">
        <v>100</v>
      </c>
      <c r="T314" s="35">
        <v>83.74</v>
      </c>
      <c r="U314" s="35">
        <f t="shared" si="11"/>
        <v>83.74</v>
      </c>
      <c r="V314" s="30" t="s">
        <v>252</v>
      </c>
    </row>
    <row r="315" spans="1:22" s="36" customFormat="1" ht="18" customHeight="1" x14ac:dyDescent="0.2">
      <c r="A315" s="29"/>
      <c r="B315" s="30" t="s">
        <v>45</v>
      </c>
      <c r="C315" s="30"/>
      <c r="D315" s="31"/>
      <c r="E315" s="30"/>
      <c r="F315" s="30"/>
      <c r="G315" s="30"/>
      <c r="H315" s="30"/>
      <c r="I315" s="32"/>
      <c r="J315" s="33"/>
      <c r="K315" s="32"/>
      <c r="L315" s="33"/>
      <c r="M315" s="32"/>
      <c r="N315" s="33"/>
      <c r="O315" s="32"/>
      <c r="P315" s="33"/>
      <c r="Q315" s="34"/>
      <c r="R315" s="35">
        <v>15138195</v>
      </c>
      <c r="S315" s="35">
        <v>15138195</v>
      </c>
      <c r="T315" s="35">
        <v>15138195</v>
      </c>
      <c r="U315" s="35">
        <f t="shared" si="11"/>
        <v>100</v>
      </c>
      <c r="V315" s="30" t="s">
        <v>251</v>
      </c>
    </row>
    <row r="316" spans="1:22" s="36" customFormat="1" ht="18" customHeight="1" x14ac:dyDescent="0.2">
      <c r="A316" s="29"/>
      <c r="B316" s="30" t="s">
        <v>45</v>
      </c>
      <c r="C316" s="30"/>
      <c r="D316" s="31"/>
      <c r="E316" s="30"/>
      <c r="F316" s="30"/>
      <c r="G316" s="30"/>
      <c r="H316" s="30"/>
      <c r="I316" s="32"/>
      <c r="J316" s="33"/>
      <c r="K316" s="32"/>
      <c r="L316" s="33"/>
      <c r="M316" s="32"/>
      <c r="N316" s="33"/>
      <c r="O316" s="32"/>
      <c r="P316" s="33"/>
      <c r="Q316" s="34"/>
      <c r="R316" s="35">
        <v>100</v>
      </c>
      <c r="S316" s="35">
        <v>100</v>
      </c>
      <c r="T316" s="35">
        <v>100</v>
      </c>
      <c r="U316" s="35">
        <f t="shared" si="11"/>
        <v>100</v>
      </c>
      <c r="V316" s="30" t="s">
        <v>250</v>
      </c>
    </row>
    <row r="317" spans="1:22" s="36" customFormat="1" ht="18" customHeight="1" x14ac:dyDescent="0.2">
      <c r="A317" s="29"/>
      <c r="B317" s="30" t="s">
        <v>45</v>
      </c>
      <c r="C317" s="30"/>
      <c r="D317" s="31"/>
      <c r="E317" s="30"/>
      <c r="F317" s="30"/>
      <c r="G317" s="30"/>
      <c r="H317" s="30"/>
      <c r="I317" s="32"/>
      <c r="J317" s="33"/>
      <c r="K317" s="32"/>
      <c r="L317" s="33"/>
      <c r="M317" s="32"/>
      <c r="N317" s="33"/>
      <c r="O317" s="32"/>
      <c r="P317" s="33"/>
      <c r="Q317" s="34"/>
      <c r="R317" s="35">
        <v>100</v>
      </c>
      <c r="S317" s="35">
        <v>100</v>
      </c>
      <c r="T317" s="35">
        <v>69</v>
      </c>
      <c r="U317" s="35">
        <f t="shared" si="11"/>
        <v>69</v>
      </c>
      <c r="V317" s="30" t="s">
        <v>249</v>
      </c>
    </row>
    <row r="318" spans="1:22" s="36" customFormat="1" ht="18" customHeight="1" x14ac:dyDescent="0.2">
      <c r="A318" s="29"/>
      <c r="B318" s="30" t="s">
        <v>45</v>
      </c>
      <c r="C318" s="30"/>
      <c r="D318" s="31"/>
      <c r="E318" s="30"/>
      <c r="F318" s="30"/>
      <c r="G318" s="30"/>
      <c r="H318" s="30"/>
      <c r="I318" s="32"/>
      <c r="J318" s="33"/>
      <c r="K318" s="32"/>
      <c r="L318" s="33"/>
      <c r="M318" s="32"/>
      <c r="N318" s="33"/>
      <c r="O318" s="32"/>
      <c r="P318" s="33"/>
      <c r="Q318" s="34"/>
      <c r="R318" s="35">
        <v>100</v>
      </c>
      <c r="S318" s="35">
        <v>100</v>
      </c>
      <c r="T318" s="35">
        <v>71.930000000000007</v>
      </c>
      <c r="U318" s="35">
        <f t="shared" si="11"/>
        <v>71.930000000000007</v>
      </c>
      <c r="V318" s="30" t="s">
        <v>248</v>
      </c>
    </row>
    <row r="319" spans="1:22" s="36" customFormat="1" ht="18" customHeight="1" x14ac:dyDescent="0.2">
      <c r="A319" s="29"/>
      <c r="B319" s="30" t="s">
        <v>45</v>
      </c>
      <c r="C319" s="30"/>
      <c r="D319" s="31"/>
      <c r="E319" s="30"/>
      <c r="F319" s="30"/>
      <c r="G319" s="30"/>
      <c r="H319" s="30"/>
      <c r="I319" s="32"/>
      <c r="J319" s="33"/>
      <c r="K319" s="32"/>
      <c r="L319" s="33"/>
      <c r="M319" s="32"/>
      <c r="N319" s="33"/>
      <c r="O319" s="32"/>
      <c r="P319" s="33"/>
      <c r="Q319" s="34"/>
      <c r="R319" s="35">
        <v>100</v>
      </c>
      <c r="S319" s="35">
        <v>100</v>
      </c>
      <c r="T319" s="35">
        <v>68.63</v>
      </c>
      <c r="U319" s="35">
        <f t="shared" si="11"/>
        <v>68.63</v>
      </c>
      <c r="V319" s="30" t="s">
        <v>247</v>
      </c>
    </row>
    <row r="320" spans="1:22" s="36" customFormat="1" ht="18" customHeight="1" x14ac:dyDescent="0.2">
      <c r="A320" s="29"/>
      <c r="B320" s="30" t="s">
        <v>45</v>
      </c>
      <c r="C320" s="30"/>
      <c r="D320" s="31"/>
      <c r="E320" s="30"/>
      <c r="F320" s="30"/>
      <c r="G320" s="30"/>
      <c r="H320" s="30"/>
      <c r="I320" s="32"/>
      <c r="J320" s="33"/>
      <c r="K320" s="32"/>
      <c r="L320" s="33"/>
      <c r="M320" s="32"/>
      <c r="N320" s="33"/>
      <c r="O320" s="32"/>
      <c r="P320" s="33"/>
      <c r="Q320" s="34"/>
      <c r="R320" s="35">
        <v>12055202</v>
      </c>
      <c r="S320" s="35">
        <v>12055202</v>
      </c>
      <c r="T320" s="35">
        <v>4182421</v>
      </c>
      <c r="U320" s="35">
        <f t="shared" si="11"/>
        <v>34.693910562427739</v>
      </c>
      <c r="V320" s="30" t="s">
        <v>246</v>
      </c>
    </row>
    <row r="321" spans="1:22" s="36" customFormat="1" ht="18" customHeight="1" x14ac:dyDescent="0.2">
      <c r="A321" s="29"/>
      <c r="B321" s="30" t="s">
        <v>45</v>
      </c>
      <c r="C321" s="30"/>
      <c r="D321" s="31"/>
      <c r="E321" s="30"/>
      <c r="F321" s="30"/>
      <c r="G321" s="30"/>
      <c r="H321" s="30"/>
      <c r="I321" s="32"/>
      <c r="J321" s="33"/>
      <c r="K321" s="32"/>
      <c r="L321" s="33"/>
      <c r="M321" s="32"/>
      <c r="N321" s="33"/>
      <c r="O321" s="32"/>
      <c r="P321" s="33"/>
      <c r="Q321" s="34"/>
      <c r="R321" s="35">
        <v>100</v>
      </c>
      <c r="S321" s="35">
        <v>100</v>
      </c>
      <c r="T321" s="35">
        <v>100</v>
      </c>
      <c r="U321" s="35">
        <f t="shared" si="11"/>
        <v>100</v>
      </c>
      <c r="V321" s="30" t="s">
        <v>245</v>
      </c>
    </row>
    <row r="322" spans="1:22" s="36" customFormat="1" ht="18" customHeight="1" x14ac:dyDescent="0.2">
      <c r="A322" s="29"/>
      <c r="B322" s="30" t="s">
        <v>45</v>
      </c>
      <c r="C322" s="30"/>
      <c r="D322" s="31"/>
      <c r="E322" s="30"/>
      <c r="F322" s="30"/>
      <c r="G322" s="30"/>
      <c r="H322" s="30"/>
      <c r="I322" s="32"/>
      <c r="J322" s="33"/>
      <c r="K322" s="32"/>
      <c r="L322" s="33"/>
      <c r="M322" s="32"/>
      <c r="N322" s="33"/>
      <c r="O322" s="32"/>
      <c r="P322" s="33"/>
      <c r="Q322" s="34"/>
      <c r="R322" s="35">
        <v>100</v>
      </c>
      <c r="S322" s="35">
        <v>100</v>
      </c>
      <c r="T322" s="35">
        <v>96.94</v>
      </c>
      <c r="U322" s="35">
        <f t="shared" si="11"/>
        <v>96.94</v>
      </c>
      <c r="V322" s="30" t="s">
        <v>244</v>
      </c>
    </row>
    <row r="323" spans="1:22" s="36" customFormat="1" ht="18" customHeight="1" x14ac:dyDescent="0.2">
      <c r="A323" s="29"/>
      <c r="B323" s="30" t="s">
        <v>45</v>
      </c>
      <c r="C323" s="30"/>
      <c r="D323" s="31"/>
      <c r="E323" s="30"/>
      <c r="F323" s="30"/>
      <c r="G323" s="30"/>
      <c r="H323" s="30"/>
      <c r="I323" s="32"/>
      <c r="J323" s="33"/>
      <c r="K323" s="32"/>
      <c r="L323" s="33"/>
      <c r="M323" s="32"/>
      <c r="N323" s="33"/>
      <c r="O323" s="32"/>
      <c r="P323" s="33"/>
      <c r="Q323" s="34"/>
      <c r="R323" s="35">
        <v>55.51</v>
      </c>
      <c r="S323" s="35">
        <v>55.51</v>
      </c>
      <c r="T323" s="35">
        <v>0</v>
      </c>
      <c r="U323" s="35">
        <f t="shared" si="11"/>
        <v>0</v>
      </c>
      <c r="V323" s="30" t="s">
        <v>243</v>
      </c>
    </row>
    <row r="324" spans="1:22" s="36" customFormat="1" ht="18" customHeight="1" x14ac:dyDescent="0.2">
      <c r="A324" s="29"/>
      <c r="B324" s="30" t="s">
        <v>45</v>
      </c>
      <c r="C324" s="30"/>
      <c r="D324" s="31"/>
      <c r="E324" s="30"/>
      <c r="F324" s="30"/>
      <c r="G324" s="30"/>
      <c r="H324" s="30"/>
      <c r="I324" s="32"/>
      <c r="J324" s="33"/>
      <c r="K324" s="32"/>
      <c r="L324" s="33"/>
      <c r="M324" s="32"/>
      <c r="N324" s="33"/>
      <c r="O324" s="32"/>
      <c r="P324" s="33"/>
      <c r="Q324" s="34"/>
      <c r="R324" s="35">
        <v>8803412</v>
      </c>
      <c r="S324" s="35">
        <v>8803412</v>
      </c>
      <c r="T324" s="35">
        <v>0</v>
      </c>
      <c r="U324" s="35">
        <f t="shared" si="11"/>
        <v>0</v>
      </c>
      <c r="V324" s="30" t="s">
        <v>242</v>
      </c>
    </row>
    <row r="325" spans="1:22" s="36" customFormat="1" ht="18" customHeight="1" x14ac:dyDescent="0.2">
      <c r="A325" s="29"/>
      <c r="B325" s="30" t="s">
        <v>45</v>
      </c>
      <c r="C325" s="30"/>
      <c r="D325" s="31"/>
      <c r="E325" s="30"/>
      <c r="F325" s="30"/>
      <c r="G325" s="30"/>
      <c r="H325" s="30"/>
      <c r="I325" s="32"/>
      <c r="J325" s="33"/>
      <c r="K325" s="32"/>
      <c r="L325" s="33"/>
      <c r="M325" s="32"/>
      <c r="N325" s="33"/>
      <c r="O325" s="32"/>
      <c r="P325" s="33"/>
      <c r="Q325" s="34"/>
      <c r="R325" s="35">
        <v>100</v>
      </c>
      <c r="S325" s="35">
        <v>100</v>
      </c>
      <c r="T325" s="35">
        <v>100</v>
      </c>
      <c r="U325" s="35">
        <f t="shared" si="11"/>
        <v>100</v>
      </c>
      <c r="V325" s="30" t="s">
        <v>241</v>
      </c>
    </row>
    <row r="326" spans="1:22" s="36" customFormat="1" ht="18" customHeight="1" x14ac:dyDescent="0.2">
      <c r="A326" s="29"/>
      <c r="B326" s="30" t="s">
        <v>45</v>
      </c>
      <c r="C326" s="30"/>
      <c r="D326" s="31"/>
      <c r="E326" s="30"/>
      <c r="F326" s="30"/>
      <c r="G326" s="30"/>
      <c r="H326" s="30"/>
      <c r="I326" s="32"/>
      <c r="J326" s="33"/>
      <c r="K326" s="32"/>
      <c r="L326" s="33"/>
      <c r="M326" s="32"/>
      <c r="N326" s="33"/>
      <c r="O326" s="32"/>
      <c r="P326" s="33"/>
      <c r="Q326" s="34"/>
      <c r="R326" s="35">
        <v>100</v>
      </c>
      <c r="S326" s="35">
        <v>100</v>
      </c>
      <c r="T326" s="35">
        <v>100</v>
      </c>
      <c r="U326" s="35">
        <f t="shared" si="11"/>
        <v>100</v>
      </c>
      <c r="V326" s="30" t="s">
        <v>240</v>
      </c>
    </row>
    <row r="327" spans="1:22" s="36" customFormat="1" ht="18" customHeight="1" x14ac:dyDescent="0.2">
      <c r="A327" s="29"/>
      <c r="B327" s="30" t="s">
        <v>45</v>
      </c>
      <c r="C327" s="30"/>
      <c r="D327" s="31"/>
      <c r="E327" s="30"/>
      <c r="F327" s="30"/>
      <c r="G327" s="30"/>
      <c r="H327" s="30"/>
      <c r="I327" s="32"/>
      <c r="J327" s="33"/>
      <c r="K327" s="32"/>
      <c r="L327" s="33"/>
      <c r="M327" s="32"/>
      <c r="N327" s="33"/>
      <c r="O327" s="32"/>
      <c r="P327" s="33"/>
      <c r="Q327" s="34"/>
      <c r="R327" s="35">
        <v>100</v>
      </c>
      <c r="S327" s="35">
        <v>100</v>
      </c>
      <c r="T327" s="35">
        <v>97.81</v>
      </c>
      <c r="U327" s="35">
        <f t="shared" si="11"/>
        <v>97.81</v>
      </c>
      <c r="V327" s="30" t="s">
        <v>239</v>
      </c>
    </row>
    <row r="328" spans="1:22" s="36" customFormat="1" ht="18" customHeight="1" x14ac:dyDescent="0.2">
      <c r="A328" s="29"/>
      <c r="B328" s="30" t="s">
        <v>45</v>
      </c>
      <c r="C328" s="30"/>
      <c r="D328" s="31"/>
      <c r="E328" s="30"/>
      <c r="F328" s="30"/>
      <c r="G328" s="30"/>
      <c r="H328" s="30"/>
      <c r="I328" s="32"/>
      <c r="J328" s="33"/>
      <c r="K328" s="32"/>
      <c r="L328" s="33"/>
      <c r="M328" s="32"/>
      <c r="N328" s="33"/>
      <c r="O328" s="32"/>
      <c r="P328" s="33"/>
      <c r="Q328" s="34"/>
      <c r="R328" s="35">
        <v>100</v>
      </c>
      <c r="S328" s="35">
        <v>100</v>
      </c>
      <c r="T328" s="35">
        <v>54.56</v>
      </c>
      <c r="U328" s="35">
        <f t="shared" si="11"/>
        <v>54.559999999999995</v>
      </c>
      <c r="V328" s="30" t="s">
        <v>238</v>
      </c>
    </row>
    <row r="329" spans="1:22" s="36" customFormat="1" ht="18" customHeight="1" x14ac:dyDescent="0.2">
      <c r="A329" s="29"/>
      <c r="B329" s="30" t="s">
        <v>45</v>
      </c>
      <c r="C329" s="30"/>
      <c r="D329" s="31"/>
      <c r="E329" s="30"/>
      <c r="F329" s="30"/>
      <c r="G329" s="30"/>
      <c r="H329" s="30"/>
      <c r="I329" s="32"/>
      <c r="J329" s="33"/>
      <c r="K329" s="32"/>
      <c r="L329" s="33"/>
      <c r="M329" s="32"/>
      <c r="N329" s="33"/>
      <c r="O329" s="32"/>
      <c r="P329" s="33"/>
      <c r="Q329" s="34"/>
      <c r="R329" s="35">
        <v>100</v>
      </c>
      <c r="S329" s="35">
        <v>100</v>
      </c>
      <c r="T329" s="35">
        <v>50</v>
      </c>
      <c r="U329" s="35">
        <f t="shared" si="11"/>
        <v>50</v>
      </c>
      <c r="V329" s="30" t="s">
        <v>237</v>
      </c>
    </row>
    <row r="330" spans="1:22" s="36" customFormat="1" ht="18" customHeight="1" x14ac:dyDescent="0.2">
      <c r="A330" s="29"/>
      <c r="B330" s="30" t="s">
        <v>45</v>
      </c>
      <c r="C330" s="30"/>
      <c r="D330" s="31"/>
      <c r="E330" s="30"/>
      <c r="F330" s="30"/>
      <c r="G330" s="30"/>
      <c r="H330" s="30"/>
      <c r="I330" s="32"/>
      <c r="J330" s="33"/>
      <c r="K330" s="32"/>
      <c r="L330" s="33"/>
      <c r="M330" s="32"/>
      <c r="N330" s="33"/>
      <c r="O330" s="32"/>
      <c r="P330" s="33"/>
      <c r="Q330" s="34"/>
      <c r="R330" s="35">
        <v>100</v>
      </c>
      <c r="S330" s="35">
        <v>100</v>
      </c>
      <c r="T330" s="35">
        <v>68</v>
      </c>
      <c r="U330" s="35">
        <f t="shared" si="11"/>
        <v>68</v>
      </c>
      <c r="V330" s="30" t="s">
        <v>236</v>
      </c>
    </row>
    <row r="331" spans="1:22" s="36" customFormat="1" ht="18" customHeight="1" x14ac:dyDescent="0.2">
      <c r="A331" s="29"/>
      <c r="B331" s="30" t="s">
        <v>45</v>
      </c>
      <c r="C331" s="30"/>
      <c r="D331" s="31"/>
      <c r="E331" s="30"/>
      <c r="F331" s="30"/>
      <c r="G331" s="30"/>
      <c r="H331" s="30"/>
      <c r="I331" s="32"/>
      <c r="J331" s="33"/>
      <c r="K331" s="32"/>
      <c r="L331" s="33"/>
      <c r="M331" s="32"/>
      <c r="N331" s="33"/>
      <c r="O331" s="32"/>
      <c r="P331" s="33"/>
      <c r="Q331" s="34"/>
      <c r="R331" s="35">
        <v>100</v>
      </c>
      <c r="S331" s="35">
        <v>100</v>
      </c>
      <c r="T331" s="35">
        <v>100</v>
      </c>
      <c r="U331" s="35">
        <f t="shared" si="11"/>
        <v>100</v>
      </c>
      <c r="V331" s="30" t="s">
        <v>235</v>
      </c>
    </row>
    <row r="332" spans="1:22" s="36" customFormat="1" ht="18" customHeight="1" x14ac:dyDescent="0.2">
      <c r="A332" s="29"/>
      <c r="B332" s="30" t="s">
        <v>45</v>
      </c>
      <c r="C332" s="30"/>
      <c r="D332" s="31"/>
      <c r="E332" s="30"/>
      <c r="F332" s="30"/>
      <c r="G332" s="30"/>
      <c r="H332" s="30"/>
      <c r="I332" s="32"/>
      <c r="J332" s="33"/>
      <c r="K332" s="32"/>
      <c r="L332" s="33"/>
      <c r="M332" s="32"/>
      <c r="N332" s="33"/>
      <c r="O332" s="32"/>
      <c r="P332" s="33"/>
      <c r="Q332" s="34"/>
      <c r="R332" s="35">
        <v>100</v>
      </c>
      <c r="S332" s="35">
        <v>100</v>
      </c>
      <c r="T332" s="35">
        <v>0.99</v>
      </c>
      <c r="U332" s="35">
        <f t="shared" si="11"/>
        <v>0.98999999999999988</v>
      </c>
      <c r="V332" s="30" t="s">
        <v>234</v>
      </c>
    </row>
    <row r="333" spans="1:22" s="36" customFormat="1" ht="18" customHeight="1" x14ac:dyDescent="0.2">
      <c r="A333" s="29"/>
      <c r="B333" s="30" t="s">
        <v>45</v>
      </c>
      <c r="C333" s="30"/>
      <c r="D333" s="31"/>
      <c r="E333" s="30"/>
      <c r="F333" s="30"/>
      <c r="G333" s="30"/>
      <c r="H333" s="30"/>
      <c r="I333" s="32"/>
      <c r="J333" s="33"/>
      <c r="K333" s="32"/>
      <c r="L333" s="33"/>
      <c r="M333" s="32"/>
      <c r="N333" s="33"/>
      <c r="O333" s="32"/>
      <c r="P333" s="33"/>
      <c r="Q333" s="34"/>
      <c r="R333" s="35">
        <v>100</v>
      </c>
      <c r="S333" s="35">
        <v>100</v>
      </c>
      <c r="T333" s="35">
        <v>99</v>
      </c>
      <c r="U333" s="35">
        <f t="shared" si="11"/>
        <v>99</v>
      </c>
      <c r="V333" s="30" t="s">
        <v>233</v>
      </c>
    </row>
    <row r="334" spans="1:22" s="36" customFormat="1" ht="18" customHeight="1" x14ac:dyDescent="0.2">
      <c r="A334" s="29"/>
      <c r="B334" s="30" t="s">
        <v>45</v>
      </c>
      <c r="C334" s="30"/>
      <c r="D334" s="31"/>
      <c r="E334" s="30"/>
      <c r="F334" s="30"/>
      <c r="G334" s="30"/>
      <c r="H334" s="30"/>
      <c r="I334" s="32"/>
      <c r="J334" s="33"/>
      <c r="K334" s="32"/>
      <c r="L334" s="33"/>
      <c r="M334" s="32"/>
      <c r="N334" s="33"/>
      <c r="O334" s="32"/>
      <c r="P334" s="33"/>
      <c r="Q334" s="34"/>
      <c r="R334" s="35">
        <v>100</v>
      </c>
      <c r="S334" s="35">
        <v>100</v>
      </c>
      <c r="T334" s="35">
        <v>100</v>
      </c>
      <c r="U334" s="35">
        <f t="shared" si="11"/>
        <v>100</v>
      </c>
      <c r="V334" s="30" t="s">
        <v>232</v>
      </c>
    </row>
    <row r="335" spans="1:22" s="36" customFormat="1" ht="18" customHeight="1" x14ac:dyDescent="0.2">
      <c r="A335" s="29"/>
      <c r="B335" s="30" t="s">
        <v>45</v>
      </c>
      <c r="C335" s="30"/>
      <c r="D335" s="31"/>
      <c r="E335" s="30"/>
      <c r="F335" s="30"/>
      <c r="G335" s="30"/>
      <c r="H335" s="30"/>
      <c r="I335" s="32"/>
      <c r="J335" s="33"/>
      <c r="K335" s="32"/>
      <c r="L335" s="33"/>
      <c r="M335" s="32"/>
      <c r="N335" s="33"/>
      <c r="O335" s="32"/>
      <c r="P335" s="33"/>
      <c r="Q335" s="34"/>
      <c r="R335" s="35">
        <v>100</v>
      </c>
      <c r="S335" s="35">
        <v>100</v>
      </c>
      <c r="T335" s="35">
        <v>100</v>
      </c>
      <c r="U335" s="35">
        <f t="shared" si="11"/>
        <v>100</v>
      </c>
      <c r="V335" s="30" t="s">
        <v>231</v>
      </c>
    </row>
    <row r="336" spans="1:22" s="36" customFormat="1" ht="18" customHeight="1" x14ac:dyDescent="0.2">
      <c r="A336" s="29"/>
      <c r="B336" s="30" t="s">
        <v>45</v>
      </c>
      <c r="C336" s="30"/>
      <c r="D336" s="31"/>
      <c r="E336" s="30"/>
      <c r="F336" s="30"/>
      <c r="G336" s="30"/>
      <c r="H336" s="30"/>
      <c r="I336" s="32"/>
      <c r="J336" s="33"/>
      <c r="K336" s="32"/>
      <c r="L336" s="33"/>
      <c r="M336" s="32"/>
      <c r="N336" s="33"/>
      <c r="O336" s="32"/>
      <c r="P336" s="33"/>
      <c r="Q336" s="34"/>
      <c r="R336" s="35">
        <v>100</v>
      </c>
      <c r="S336" s="35">
        <v>100</v>
      </c>
      <c r="T336" s="35">
        <v>100</v>
      </c>
      <c r="U336" s="35">
        <f t="shared" si="11"/>
        <v>100</v>
      </c>
      <c r="V336" s="30" t="s">
        <v>230</v>
      </c>
    </row>
    <row r="337" spans="1:22" s="36" customFormat="1" ht="18" customHeight="1" x14ac:dyDescent="0.2">
      <c r="A337" s="29"/>
      <c r="B337" s="30" t="s">
        <v>45</v>
      </c>
      <c r="C337" s="30"/>
      <c r="D337" s="31"/>
      <c r="E337" s="30"/>
      <c r="F337" s="30"/>
      <c r="G337" s="30"/>
      <c r="H337" s="30"/>
      <c r="I337" s="32"/>
      <c r="J337" s="33"/>
      <c r="K337" s="32"/>
      <c r="L337" s="33"/>
      <c r="M337" s="32"/>
      <c r="N337" s="33"/>
      <c r="O337" s="32"/>
      <c r="P337" s="33"/>
      <c r="Q337" s="34"/>
      <c r="R337" s="35">
        <v>100</v>
      </c>
      <c r="S337" s="35">
        <v>100</v>
      </c>
      <c r="T337" s="35">
        <v>100</v>
      </c>
      <c r="U337" s="35">
        <f t="shared" si="11"/>
        <v>100</v>
      </c>
      <c r="V337" s="30" t="s">
        <v>229</v>
      </c>
    </row>
    <row r="338" spans="1:22" s="36" customFormat="1" ht="18" customHeight="1" thickBot="1" x14ac:dyDescent="0.25">
      <c r="A338" s="29"/>
      <c r="B338" s="30" t="s">
        <v>45</v>
      </c>
      <c r="C338" s="30"/>
      <c r="D338" s="31"/>
      <c r="E338" s="30"/>
      <c r="F338" s="30"/>
      <c r="G338" s="30"/>
      <c r="H338" s="30"/>
      <c r="I338" s="32"/>
      <c r="J338" s="33"/>
      <c r="K338" s="32"/>
      <c r="L338" s="33"/>
      <c r="M338" s="32"/>
      <c r="N338" s="33"/>
      <c r="O338" s="32"/>
      <c r="P338" s="33"/>
      <c r="Q338" s="34"/>
      <c r="R338" s="35">
        <v>100</v>
      </c>
      <c r="S338" s="35">
        <v>100</v>
      </c>
      <c r="T338" s="35">
        <v>75</v>
      </c>
      <c r="U338" s="35">
        <f t="shared" si="11"/>
        <v>75</v>
      </c>
      <c r="V338" s="30" t="s">
        <v>228</v>
      </c>
    </row>
    <row r="339" spans="1:22" ht="75" customHeight="1" thickTop="1" x14ac:dyDescent="0.2">
      <c r="A339" s="25"/>
      <c r="B339" s="26" t="s">
        <v>37</v>
      </c>
      <c r="C339" s="69" t="s">
        <v>45</v>
      </c>
      <c r="D339" s="69"/>
      <c r="E339" s="69"/>
      <c r="F339" s="69"/>
      <c r="G339" s="69"/>
      <c r="H339" s="69"/>
      <c r="I339" s="69" t="s">
        <v>64</v>
      </c>
      <c r="J339" s="69"/>
      <c r="K339" s="69"/>
      <c r="L339" s="69" t="s">
        <v>65</v>
      </c>
      <c r="M339" s="69"/>
      <c r="N339" s="69"/>
      <c r="O339" s="69"/>
      <c r="P339" s="27" t="s">
        <v>41</v>
      </c>
      <c r="Q339" s="27" t="s">
        <v>56</v>
      </c>
      <c r="R339" s="27" t="s">
        <v>66</v>
      </c>
      <c r="S339" s="27" t="s">
        <v>66</v>
      </c>
      <c r="T339" s="27" t="s">
        <v>66</v>
      </c>
      <c r="U339" s="27" t="str">
        <f t="shared" si="11"/>
        <v>N/A</v>
      </c>
      <c r="V339" s="28" t="s">
        <v>67</v>
      </c>
    </row>
  </sheetData>
  <mergeCells count="45">
    <mergeCell ref="B277:V277"/>
    <mergeCell ref="C339:H339"/>
    <mergeCell ref="I339:K339"/>
    <mergeCell ref="L339:O339"/>
    <mergeCell ref="B87:V87"/>
    <mergeCell ref="C157:H157"/>
    <mergeCell ref="I157:K157"/>
    <mergeCell ref="L157:O157"/>
    <mergeCell ref="B158:V158"/>
    <mergeCell ref="C231:H231"/>
    <mergeCell ref="I231:K231"/>
    <mergeCell ref="L231:O231"/>
    <mergeCell ref="B232:V232"/>
    <mergeCell ref="C276:H276"/>
    <mergeCell ref="I276:K276"/>
    <mergeCell ref="L276:O276"/>
    <mergeCell ref="C11:H11"/>
    <mergeCell ref="I11:K11"/>
    <mergeCell ref="L11:O11"/>
    <mergeCell ref="B12:V12"/>
    <mergeCell ref="C86:H86"/>
    <mergeCell ref="I86:K86"/>
    <mergeCell ref="L86:O86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5" fitToHeight="10" orientation="landscape" r:id="rId1"/>
  <headerFooter>
    <oddFooter>&amp;R&amp;P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36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5" style="7" customWidth="1"/>
    <col min="16" max="16" width="12.625" style="7" customWidth="1"/>
    <col min="17" max="17" width="12.125" style="7" customWidth="1"/>
    <col min="18" max="20" width="16.625" style="7" customWidth="1"/>
    <col min="21" max="21" width="10.75" style="7" customWidth="1"/>
    <col min="22" max="22" width="28.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19.333333333333332</v>
      </c>
      <c r="S11" s="27">
        <v>19.333333333333332</v>
      </c>
      <c r="T11" s="27">
        <v>19.366666666666667</v>
      </c>
      <c r="U11" s="27">
        <f>IF(ISERROR(T11/S11),"N/A",T11/S11*100)</f>
        <v>100.17241379310346</v>
      </c>
      <c r="V11" s="28" t="s">
        <v>43</v>
      </c>
    </row>
    <row r="12" spans="1:35" ht="18.75" customHeight="1" thickTop="1" thickBot="1" x14ac:dyDescent="0.25">
      <c r="A12" s="25"/>
      <c r="B12" s="70" t="s">
        <v>307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28</v>
      </c>
      <c r="S13" s="35">
        <v>28</v>
      </c>
      <c r="T13" s="35">
        <v>28.1</v>
      </c>
      <c r="U13" s="35">
        <f>IF(ISERROR(T13/S13),"N/A",T13/S13*100)</f>
        <v>100.35714285714286</v>
      </c>
      <c r="V13" s="30" t="s">
        <v>305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23</v>
      </c>
      <c r="S14" s="35">
        <v>23</v>
      </c>
      <c r="T14" s="35">
        <v>23</v>
      </c>
      <c r="U14" s="35">
        <f>IF(ISERROR(T14/S14),"N/A",T14/S14*100)</f>
        <v>100</v>
      </c>
      <c r="V14" s="30" t="s">
        <v>304</v>
      </c>
    </row>
    <row r="15" spans="1:35" s="36" customFormat="1" ht="18" customHeight="1" thickBot="1" x14ac:dyDescent="0.25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7</v>
      </c>
      <c r="S15" s="35">
        <v>7</v>
      </c>
      <c r="T15" s="35">
        <v>7</v>
      </c>
      <c r="U15" s="35">
        <f>IF(ISERROR(T15/S15),"N/A",T15/S15*100)</f>
        <v>100</v>
      </c>
      <c r="V15" s="30" t="s">
        <v>306</v>
      </c>
    </row>
    <row r="16" spans="1:35" ht="75" customHeight="1" thickTop="1" thickBot="1" x14ac:dyDescent="0.25">
      <c r="A16" s="25"/>
      <c r="B16" s="26" t="s">
        <v>37</v>
      </c>
      <c r="C16" s="69" t="s">
        <v>45</v>
      </c>
      <c r="D16" s="69"/>
      <c r="E16" s="69"/>
      <c r="F16" s="69"/>
      <c r="G16" s="69"/>
      <c r="H16" s="69"/>
      <c r="I16" s="69" t="s">
        <v>54</v>
      </c>
      <c r="J16" s="69"/>
      <c r="K16" s="69"/>
      <c r="L16" s="69" t="s">
        <v>55</v>
      </c>
      <c r="M16" s="69"/>
      <c r="N16" s="69"/>
      <c r="O16" s="69"/>
      <c r="P16" s="27" t="s">
        <v>41</v>
      </c>
      <c r="Q16" s="27" t="s">
        <v>56</v>
      </c>
      <c r="R16" s="27">
        <v>26</v>
      </c>
      <c r="S16" s="27">
        <v>26</v>
      </c>
      <c r="T16" s="27">
        <v>27</v>
      </c>
      <c r="U16" s="27">
        <f>IF(ISERROR(T16/S16),"N/A",T16/S16*100)</f>
        <v>103.84615384615385</v>
      </c>
      <c r="V16" s="28" t="s">
        <v>43</v>
      </c>
    </row>
    <row r="17" spans="1:22" ht="18.75" customHeight="1" thickTop="1" thickBot="1" x14ac:dyDescent="0.25">
      <c r="A17" s="25"/>
      <c r="B17" s="70" t="s">
        <v>307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2"/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8</v>
      </c>
      <c r="S18" s="35">
        <v>8</v>
      </c>
      <c r="T18" s="35">
        <v>10</v>
      </c>
      <c r="U18" s="35">
        <f>IF(ISERROR(T18/S18),"N/A",T18/S18*100)</f>
        <v>125</v>
      </c>
      <c r="V18" s="30" t="s">
        <v>305</v>
      </c>
    </row>
    <row r="19" spans="1:22" s="36" customFormat="1" ht="18" customHeight="1" thickBot="1" x14ac:dyDescent="0.25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44</v>
      </c>
      <c r="S19" s="35">
        <v>44</v>
      </c>
      <c r="T19" s="35">
        <v>44</v>
      </c>
      <c r="U19" s="35">
        <f>IF(ISERROR(T19/S19),"N/A",T19/S19*100)</f>
        <v>100</v>
      </c>
      <c r="V19" s="30" t="s">
        <v>304</v>
      </c>
    </row>
    <row r="20" spans="1:22" ht="75" customHeight="1" thickTop="1" thickBot="1" x14ac:dyDescent="0.25">
      <c r="A20" s="25"/>
      <c r="B20" s="26" t="s">
        <v>37</v>
      </c>
      <c r="C20" s="69" t="s">
        <v>45</v>
      </c>
      <c r="D20" s="69"/>
      <c r="E20" s="69"/>
      <c r="F20" s="69"/>
      <c r="G20" s="69"/>
      <c r="H20" s="69"/>
      <c r="I20" s="69" t="s">
        <v>57</v>
      </c>
      <c r="J20" s="69"/>
      <c r="K20" s="69"/>
      <c r="L20" s="69" t="s">
        <v>58</v>
      </c>
      <c r="M20" s="69"/>
      <c r="N20" s="69"/>
      <c r="O20" s="69"/>
      <c r="P20" s="27" t="s">
        <v>41</v>
      </c>
      <c r="Q20" s="27" t="s">
        <v>56</v>
      </c>
      <c r="R20" s="27">
        <v>26897848.780000001</v>
      </c>
      <c r="S20" s="27">
        <v>26897848.780000001</v>
      </c>
      <c r="T20" s="27">
        <v>26722587.157499999</v>
      </c>
      <c r="U20" s="27">
        <f>IF(ISERROR(T20/S20),"N/A",T20/S20*100)</f>
        <v>99.34841769714194</v>
      </c>
      <c r="V20" s="28" t="s">
        <v>43</v>
      </c>
    </row>
    <row r="21" spans="1:22" ht="18.75" customHeight="1" thickTop="1" thickBot="1" x14ac:dyDescent="0.25">
      <c r="A21" s="25"/>
      <c r="B21" s="70" t="s">
        <v>307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2"/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</v>
      </c>
      <c r="S22" s="35">
        <v>10</v>
      </c>
      <c r="T22" s="35">
        <v>10</v>
      </c>
      <c r="U22" s="35">
        <f>IF(ISERROR(T22/S22),"N/A",T22/S22*100)</f>
        <v>100</v>
      </c>
      <c r="V22" s="30" t="s">
        <v>306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107591303.12</v>
      </c>
      <c r="S23" s="35">
        <v>107591303.12</v>
      </c>
      <c r="T23" s="35">
        <v>106890284.63</v>
      </c>
      <c r="U23" s="35">
        <f>IF(ISERROR(T23/S23),"N/A",T23/S23*100)</f>
        <v>99.348443164390204</v>
      </c>
      <c r="V23" s="30" t="s">
        <v>308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21</v>
      </c>
      <c r="S24" s="35">
        <v>21</v>
      </c>
      <c r="T24" s="35">
        <v>21</v>
      </c>
      <c r="U24" s="35">
        <f>IF(ISERROR(T24/S24),"N/A",T24/S24*100)</f>
        <v>100</v>
      </c>
      <c r="V24" s="30" t="s">
        <v>304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61</v>
      </c>
      <c r="S25" s="35">
        <v>61</v>
      </c>
      <c r="T25" s="35">
        <v>33</v>
      </c>
      <c r="U25" s="35">
        <f>IF(ISERROR(T25/S25),"N/A",T25/S25*100)</f>
        <v>54.098360655737707</v>
      </c>
      <c r="V25" s="30" t="s">
        <v>305</v>
      </c>
    </row>
    <row r="26" spans="1:22" ht="75" customHeight="1" thickTop="1" thickBot="1" x14ac:dyDescent="0.25">
      <c r="A26" s="25"/>
      <c r="B26" s="26" t="s">
        <v>37</v>
      </c>
      <c r="C26" s="69" t="s">
        <v>45</v>
      </c>
      <c r="D26" s="69"/>
      <c r="E26" s="69"/>
      <c r="F26" s="69"/>
      <c r="G26" s="69"/>
      <c r="H26" s="69"/>
      <c r="I26" s="69" t="s">
        <v>59</v>
      </c>
      <c r="J26" s="69"/>
      <c r="K26" s="69"/>
      <c r="L26" s="69" t="s">
        <v>60</v>
      </c>
      <c r="M26" s="69"/>
      <c r="N26" s="69"/>
      <c r="O26" s="69"/>
      <c r="P26" s="27" t="s">
        <v>41</v>
      </c>
      <c r="Q26" s="27" t="s">
        <v>61</v>
      </c>
      <c r="R26" s="27">
        <v>100</v>
      </c>
      <c r="S26" s="27">
        <v>100</v>
      </c>
      <c r="T26" s="27">
        <v>90.666666666666671</v>
      </c>
      <c r="U26" s="27">
        <f>IF(ISERROR(T26/S26),"N/A",T26/S26*100)</f>
        <v>90.666666666666671</v>
      </c>
      <c r="V26" s="28" t="s">
        <v>43</v>
      </c>
    </row>
    <row r="27" spans="1:22" ht="18.75" customHeight="1" thickTop="1" thickBot="1" x14ac:dyDescent="0.25">
      <c r="A27" s="25"/>
      <c r="B27" s="70" t="s">
        <v>307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100</v>
      </c>
      <c r="S28" s="35">
        <v>100</v>
      </c>
      <c r="T28" s="35">
        <v>100</v>
      </c>
      <c r="U28" s="35">
        <f>IF(ISERROR(T28/S28),"N/A",T28/S28*100)</f>
        <v>100</v>
      </c>
      <c r="V28" s="30" t="s">
        <v>304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72</v>
      </c>
      <c r="U29" s="35">
        <f>IF(ISERROR(T29/S29),"N/A",T29/S29*100)</f>
        <v>72</v>
      </c>
      <c r="V29" s="30" t="s">
        <v>305</v>
      </c>
    </row>
    <row r="30" spans="1:22" s="36" customFormat="1" ht="18" customHeight="1" thickBot="1" x14ac:dyDescent="0.25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100</v>
      </c>
      <c r="S30" s="35">
        <v>100</v>
      </c>
      <c r="T30" s="35">
        <v>100</v>
      </c>
      <c r="U30" s="35">
        <f>IF(ISERROR(T30/S30),"N/A",T30/S30*100)</f>
        <v>100</v>
      </c>
      <c r="V30" s="30" t="s">
        <v>306</v>
      </c>
    </row>
    <row r="31" spans="1:22" ht="75" customHeight="1" thickTop="1" thickBot="1" x14ac:dyDescent="0.25">
      <c r="A31" s="25"/>
      <c r="B31" s="26" t="s">
        <v>37</v>
      </c>
      <c r="C31" s="69" t="s">
        <v>45</v>
      </c>
      <c r="D31" s="69"/>
      <c r="E31" s="69"/>
      <c r="F31" s="69"/>
      <c r="G31" s="69"/>
      <c r="H31" s="69"/>
      <c r="I31" s="69" t="s">
        <v>62</v>
      </c>
      <c r="J31" s="69"/>
      <c r="K31" s="69"/>
      <c r="L31" s="69" t="s">
        <v>63</v>
      </c>
      <c r="M31" s="69"/>
      <c r="N31" s="69"/>
      <c r="O31" s="69"/>
      <c r="P31" s="27" t="s">
        <v>41</v>
      </c>
      <c r="Q31" s="27" t="s">
        <v>61</v>
      </c>
      <c r="R31" s="27">
        <v>97</v>
      </c>
      <c r="S31" s="27">
        <v>97</v>
      </c>
      <c r="T31" s="27">
        <v>85</v>
      </c>
      <c r="U31" s="27">
        <f>IF(ISERROR(T31/S31),"N/A",T31/S31*100)</f>
        <v>87.628865979381445</v>
      </c>
      <c r="V31" s="28" t="s">
        <v>43</v>
      </c>
    </row>
    <row r="32" spans="1:22" ht="18.75" customHeight="1" thickTop="1" thickBot="1" x14ac:dyDescent="0.25">
      <c r="A32" s="25"/>
      <c r="B32" s="70" t="s">
        <v>307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2"/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80</v>
      </c>
      <c r="U33" s="35">
        <f>IF(ISERROR(T33/S33),"N/A",T33/S33*100)</f>
        <v>80</v>
      </c>
      <c r="V33" s="30" t="s">
        <v>306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84</v>
      </c>
      <c r="U34" s="35">
        <f>IF(ISERROR(T34/S34),"N/A",T34/S34*100)</f>
        <v>84</v>
      </c>
      <c r="V34" s="30" t="s">
        <v>305</v>
      </c>
    </row>
    <row r="35" spans="1:22" s="36" customFormat="1" ht="18" customHeight="1" thickBot="1" x14ac:dyDescent="0.25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91</v>
      </c>
      <c r="S35" s="35">
        <v>91</v>
      </c>
      <c r="T35" s="35">
        <v>91</v>
      </c>
      <c r="U35" s="35">
        <f>IF(ISERROR(T35/S35),"N/A",T35/S35*100)</f>
        <v>100</v>
      </c>
      <c r="V35" s="30" t="s">
        <v>304</v>
      </c>
    </row>
    <row r="36" spans="1:22" ht="75" customHeight="1" thickTop="1" x14ac:dyDescent="0.2">
      <c r="A36" s="25"/>
      <c r="B36" s="26" t="s">
        <v>37</v>
      </c>
      <c r="C36" s="69" t="s">
        <v>45</v>
      </c>
      <c r="D36" s="69"/>
      <c r="E36" s="69"/>
      <c r="F36" s="69"/>
      <c r="G36" s="69"/>
      <c r="H36" s="69"/>
      <c r="I36" s="69" t="s">
        <v>64</v>
      </c>
      <c r="J36" s="69"/>
      <c r="K36" s="69"/>
      <c r="L36" s="69" t="s">
        <v>65</v>
      </c>
      <c r="M36" s="69"/>
      <c r="N36" s="69"/>
      <c r="O36" s="69"/>
      <c r="P36" s="27" t="s">
        <v>41</v>
      </c>
      <c r="Q36" s="27" t="s">
        <v>56</v>
      </c>
      <c r="R36" s="27" t="s">
        <v>66</v>
      </c>
      <c r="S36" s="27" t="s">
        <v>66</v>
      </c>
      <c r="T36" s="27" t="s">
        <v>66</v>
      </c>
      <c r="U36" s="27" t="str">
        <f>IF(ISERROR(T36/S36),"N/A",T36/S36*100)</f>
        <v>N/A</v>
      </c>
      <c r="V36" s="28" t="s">
        <v>67</v>
      </c>
    </row>
  </sheetData>
  <mergeCells count="45">
    <mergeCell ref="B32:V32"/>
    <mergeCell ref="C36:H36"/>
    <mergeCell ref="I36:K36"/>
    <mergeCell ref="L36:O36"/>
    <mergeCell ref="B17:V17"/>
    <mergeCell ref="C20:H20"/>
    <mergeCell ref="I20:K20"/>
    <mergeCell ref="L20:O20"/>
    <mergeCell ref="B21:V21"/>
    <mergeCell ref="C26:H26"/>
    <mergeCell ref="I26:K26"/>
    <mergeCell ref="L26:O26"/>
    <mergeCell ref="B27:V27"/>
    <mergeCell ref="C31:H31"/>
    <mergeCell ref="I31:K31"/>
    <mergeCell ref="L31:O31"/>
    <mergeCell ref="C11:H11"/>
    <mergeCell ref="I11:K11"/>
    <mergeCell ref="L11:O11"/>
    <mergeCell ref="B12:V12"/>
    <mergeCell ref="C16:H16"/>
    <mergeCell ref="I16:K16"/>
    <mergeCell ref="L16:O16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83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4.375" style="7" customWidth="1"/>
    <col min="21" max="21" width="10.75" style="7" customWidth="1"/>
    <col min="22" max="22" width="33.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1767106.4331578945</v>
      </c>
      <c r="S11" s="27">
        <v>2166124.5638709678</v>
      </c>
      <c r="T11" s="27">
        <v>1195098.4506896553</v>
      </c>
      <c r="U11" s="27">
        <f>IF(ISERROR(T11/S11),"N/A",T11/S11*100)</f>
        <v>55.172194186005505</v>
      </c>
      <c r="V11" s="28" t="s">
        <v>43</v>
      </c>
    </row>
    <row r="12" spans="1:35" ht="18.75" customHeight="1" thickTop="1" thickBot="1" x14ac:dyDescent="0.25">
      <c r="A12" s="25"/>
      <c r="B12" s="70" t="s">
        <v>338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80</v>
      </c>
      <c r="S13" s="35">
        <v>80</v>
      </c>
      <c r="T13" s="35">
        <v>89</v>
      </c>
      <c r="U13" s="35">
        <f t="shared" ref="U13:U51" si="0">IF(ISERROR(T13/S13),"N/A",T13/S13*100)</f>
        <v>111.25</v>
      </c>
      <c r="V13" s="30" t="s">
        <v>349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15</v>
      </c>
      <c r="S14" s="35">
        <v>15</v>
      </c>
      <c r="T14" s="35">
        <v>12</v>
      </c>
      <c r="U14" s="35">
        <f t="shared" si="0"/>
        <v>80</v>
      </c>
      <c r="V14" s="30" t="s">
        <v>333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90</v>
      </c>
      <c r="S15" s="35">
        <v>90</v>
      </c>
      <c r="T15" s="35">
        <v>90</v>
      </c>
      <c r="U15" s="35">
        <f t="shared" si="0"/>
        <v>100</v>
      </c>
      <c r="V15" s="30" t="s">
        <v>309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52.79</v>
      </c>
      <c r="S16" s="35">
        <v>52.79</v>
      </c>
      <c r="T16" s="35">
        <v>52.79</v>
      </c>
      <c r="U16" s="35">
        <f t="shared" si="0"/>
        <v>100</v>
      </c>
      <c r="V16" s="30" t="s">
        <v>315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14.79</v>
      </c>
      <c r="S17" s="35">
        <v>14.79</v>
      </c>
      <c r="T17" s="35">
        <v>4.8099999999999996</v>
      </c>
      <c r="U17" s="35">
        <f t="shared" si="0"/>
        <v>32.521974306964161</v>
      </c>
      <c r="V17" s="30" t="s">
        <v>312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17</v>
      </c>
      <c r="S18" s="35">
        <v>17</v>
      </c>
      <c r="T18" s="35">
        <v>0</v>
      </c>
      <c r="U18" s="35">
        <f t="shared" si="0"/>
        <v>0</v>
      </c>
      <c r="V18" s="30" t="s">
        <v>321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10.4</v>
      </c>
      <c r="S19" s="35">
        <v>10.4</v>
      </c>
      <c r="T19" s="35">
        <v>0</v>
      </c>
      <c r="U19" s="35">
        <f t="shared" si="0"/>
        <v>0</v>
      </c>
      <c r="V19" s="30" t="s">
        <v>327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50.6</v>
      </c>
      <c r="U20" s="35">
        <f t="shared" si="0"/>
        <v>50.6</v>
      </c>
      <c r="V20" s="30" t="s">
        <v>350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4500000</v>
      </c>
      <c r="S21" s="35">
        <v>4500000</v>
      </c>
      <c r="T21" s="35">
        <v>4481088</v>
      </c>
      <c r="U21" s="35">
        <f t="shared" si="0"/>
        <v>99.579733333333337</v>
      </c>
      <c r="V21" s="30" t="s">
        <v>330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90</v>
      </c>
      <c r="U22" s="35">
        <f t="shared" si="0"/>
        <v>90</v>
      </c>
      <c r="V22" s="30" t="s">
        <v>314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0</v>
      </c>
      <c r="S23" s="35">
        <v>0</v>
      </c>
      <c r="T23" s="35">
        <v>0</v>
      </c>
      <c r="U23" s="35" t="str">
        <f t="shared" si="0"/>
        <v>N/A</v>
      </c>
      <c r="V23" s="30" t="s">
        <v>328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3</v>
      </c>
      <c r="S24" s="35">
        <v>3</v>
      </c>
      <c r="T24" s="35">
        <v>0</v>
      </c>
      <c r="U24" s="35">
        <f t="shared" si="0"/>
        <v>0</v>
      </c>
      <c r="V24" s="30" t="s">
        <v>329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4</v>
      </c>
      <c r="S25" s="35">
        <v>4</v>
      </c>
      <c r="T25" s="35">
        <v>4</v>
      </c>
      <c r="U25" s="35">
        <f t="shared" si="0"/>
        <v>100</v>
      </c>
      <c r="V25" s="30" t="s">
        <v>336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2.4300000000000002</v>
      </c>
      <c r="S26" s="35">
        <v>2.4300000000000002</v>
      </c>
      <c r="T26" s="35">
        <v>1.93</v>
      </c>
      <c r="U26" s="35">
        <f t="shared" si="0"/>
        <v>79.423868312757193</v>
      </c>
      <c r="V26" s="30" t="s">
        <v>323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99.6</v>
      </c>
      <c r="S27" s="35">
        <v>99.6</v>
      </c>
      <c r="T27" s="35">
        <v>99.6</v>
      </c>
      <c r="U27" s="35">
        <f t="shared" si="0"/>
        <v>100</v>
      </c>
      <c r="V27" s="30" t="s">
        <v>337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14</v>
      </c>
      <c r="S28" s="35">
        <v>14</v>
      </c>
      <c r="T28" s="35">
        <v>14</v>
      </c>
      <c r="U28" s="35">
        <f t="shared" si="0"/>
        <v>100</v>
      </c>
      <c r="V28" s="30" t="s">
        <v>326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7</v>
      </c>
      <c r="S29" s="35">
        <v>7</v>
      </c>
      <c r="T29" s="35">
        <v>12</v>
      </c>
      <c r="U29" s="35">
        <f t="shared" si="0"/>
        <v>171.42857142857142</v>
      </c>
      <c r="V29" s="30" t="s">
        <v>331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28</v>
      </c>
      <c r="S30" s="35">
        <v>28</v>
      </c>
      <c r="T30" s="35">
        <v>28</v>
      </c>
      <c r="U30" s="35">
        <f t="shared" si="0"/>
        <v>100</v>
      </c>
      <c r="V30" s="30" t="s">
        <v>318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2.85</v>
      </c>
      <c r="S31" s="35">
        <v>2.85</v>
      </c>
      <c r="T31" s="35">
        <v>2.85</v>
      </c>
      <c r="U31" s="35">
        <f t="shared" si="0"/>
        <v>100</v>
      </c>
      <c r="V31" s="30" t="s">
        <v>347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16.13</v>
      </c>
      <c r="S32" s="35">
        <v>16.13</v>
      </c>
      <c r="T32" s="35">
        <v>3.37</v>
      </c>
      <c r="U32" s="35">
        <f t="shared" si="0"/>
        <v>20.892746435213887</v>
      </c>
      <c r="V32" s="30" t="s">
        <v>320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100</v>
      </c>
      <c r="S33" s="35">
        <v>100</v>
      </c>
      <c r="T33" s="35">
        <v>100</v>
      </c>
      <c r="U33" s="35">
        <f t="shared" si="0"/>
        <v>100</v>
      </c>
      <c r="V33" s="30" t="s">
        <v>319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60.02</v>
      </c>
      <c r="S34" s="35">
        <v>60.02</v>
      </c>
      <c r="T34" s="35">
        <v>64.27</v>
      </c>
      <c r="U34" s="35">
        <f t="shared" si="0"/>
        <v>107.08097300899699</v>
      </c>
      <c r="V34" s="30" t="s">
        <v>335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60462676.090000004</v>
      </c>
      <c r="S35" s="35">
        <v>60462676.090000004</v>
      </c>
      <c r="T35" s="35">
        <v>27989739.629999999</v>
      </c>
      <c r="U35" s="35">
        <f t="shared" si="0"/>
        <v>46.292591463098105</v>
      </c>
      <c r="V35" s="30" t="s">
        <v>324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2186152.37</v>
      </c>
      <c r="S36" s="35">
        <v>2186152.37</v>
      </c>
      <c r="T36" s="35">
        <v>2186152.37</v>
      </c>
      <c r="U36" s="35">
        <f t="shared" si="0"/>
        <v>100</v>
      </c>
      <c r="V36" s="30" t="s">
        <v>313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0</v>
      </c>
      <c r="S37" s="35">
        <v>0</v>
      </c>
      <c r="T37" s="35">
        <v>0</v>
      </c>
      <c r="U37" s="35" t="str">
        <f t="shared" si="0"/>
        <v>N/A</v>
      </c>
      <c r="V37" s="30" t="s">
        <v>325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25.86</v>
      </c>
      <c r="S38" s="35">
        <v>25.86</v>
      </c>
      <c r="T38" s="35">
        <v>14</v>
      </c>
      <c r="U38" s="35">
        <f t="shared" si="0"/>
        <v>54.137664346481053</v>
      </c>
      <c r="V38" s="30" t="s">
        <v>346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12.54</v>
      </c>
      <c r="S39" s="35">
        <v>12.54</v>
      </c>
      <c r="T39" s="35">
        <v>7.58</v>
      </c>
      <c r="U39" s="35">
        <f t="shared" si="0"/>
        <v>60.446570972886768</v>
      </c>
      <c r="V39" s="30" t="s">
        <v>310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62.06</v>
      </c>
      <c r="S40" s="35">
        <v>62.06</v>
      </c>
      <c r="T40" s="35">
        <v>35.35</v>
      </c>
      <c r="U40" s="35">
        <f t="shared" si="0"/>
        <v>56.961005478569128</v>
      </c>
      <c r="V40" s="30" t="s">
        <v>322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85</v>
      </c>
      <c r="S41" s="35">
        <v>85</v>
      </c>
      <c r="T41" s="35">
        <v>80</v>
      </c>
      <c r="U41" s="35">
        <f t="shared" si="0"/>
        <v>94.117647058823522</v>
      </c>
      <c r="V41" s="30" t="s">
        <v>332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19.09</v>
      </c>
      <c r="S42" s="35">
        <v>19.09</v>
      </c>
      <c r="T42" s="35">
        <v>7.46</v>
      </c>
      <c r="U42" s="35">
        <f t="shared" si="0"/>
        <v>39.0780513357779</v>
      </c>
      <c r="V42" s="30" t="s">
        <v>348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11.46</v>
      </c>
      <c r="S43" s="35">
        <v>11.46</v>
      </c>
      <c r="T43" s="35">
        <v>11.46</v>
      </c>
      <c r="U43" s="35">
        <f t="shared" si="0"/>
        <v>100</v>
      </c>
      <c r="V43" s="30" t="s">
        <v>316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7.82</v>
      </c>
      <c r="S44" s="35">
        <v>0</v>
      </c>
      <c r="T44" s="35">
        <v>0</v>
      </c>
      <c r="U44" s="35" t="str">
        <f t="shared" si="0"/>
        <v>N/A</v>
      </c>
      <c r="V44" s="30" t="s">
        <v>343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0</v>
      </c>
      <c r="S45" s="35">
        <v>0</v>
      </c>
      <c r="T45" s="35">
        <v>0</v>
      </c>
      <c r="U45" s="35" t="str">
        <f t="shared" si="0"/>
        <v>N/A</v>
      </c>
      <c r="V45" s="30" t="s">
        <v>345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31.02</v>
      </c>
      <c r="S46" s="35">
        <v>0</v>
      </c>
      <c r="T46" s="35">
        <v>0</v>
      </c>
      <c r="U46" s="35" t="str">
        <f t="shared" si="0"/>
        <v>N/A</v>
      </c>
      <c r="V46" s="30" t="s">
        <v>340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6.29</v>
      </c>
      <c r="S47" s="35">
        <v>0</v>
      </c>
      <c r="T47" s="35">
        <v>0</v>
      </c>
      <c r="U47" s="35" t="str">
        <f t="shared" si="0"/>
        <v>N/A</v>
      </c>
      <c r="V47" s="30" t="s">
        <v>311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94.85</v>
      </c>
      <c r="S48" s="35">
        <v>0</v>
      </c>
      <c r="T48" s="35">
        <v>0</v>
      </c>
      <c r="U48" s="35" t="str">
        <f t="shared" si="0"/>
        <v>N/A</v>
      </c>
      <c r="V48" s="30" t="s">
        <v>342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43</v>
      </c>
      <c r="S49" s="35">
        <v>0</v>
      </c>
      <c r="T49" s="35">
        <v>0</v>
      </c>
      <c r="U49" s="35" t="str">
        <f t="shared" si="0"/>
        <v>N/A</v>
      </c>
      <c r="V49" s="30" t="s">
        <v>341</v>
      </c>
    </row>
    <row r="50" spans="1:22" s="36" customFormat="1" ht="18" customHeight="1" thickBot="1" x14ac:dyDescent="0.25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0</v>
      </c>
      <c r="S50" s="35">
        <v>0</v>
      </c>
      <c r="T50" s="35">
        <v>0</v>
      </c>
      <c r="U50" s="35" t="str">
        <f t="shared" si="0"/>
        <v>N/A</v>
      </c>
      <c r="V50" s="30" t="s">
        <v>339</v>
      </c>
    </row>
    <row r="51" spans="1:22" ht="75" customHeight="1" thickTop="1" thickBot="1" x14ac:dyDescent="0.25">
      <c r="A51" s="25"/>
      <c r="B51" s="26" t="s">
        <v>37</v>
      </c>
      <c r="C51" s="69" t="s">
        <v>45</v>
      </c>
      <c r="D51" s="69"/>
      <c r="E51" s="69"/>
      <c r="F51" s="69"/>
      <c r="G51" s="69"/>
      <c r="H51" s="69"/>
      <c r="I51" s="69" t="s">
        <v>54</v>
      </c>
      <c r="J51" s="69"/>
      <c r="K51" s="69"/>
      <c r="L51" s="69" t="s">
        <v>55</v>
      </c>
      <c r="M51" s="69"/>
      <c r="N51" s="69"/>
      <c r="O51" s="69"/>
      <c r="P51" s="27" t="s">
        <v>41</v>
      </c>
      <c r="Q51" s="27" t="s">
        <v>56</v>
      </c>
      <c r="R51" s="27">
        <v>2013639.1242857145</v>
      </c>
      <c r="S51" s="27">
        <v>2273457.1212903229</v>
      </c>
      <c r="T51" s="27">
        <v>1332453.8539285716</v>
      </c>
      <c r="U51" s="27">
        <f t="shared" si="0"/>
        <v>58.609148219708864</v>
      </c>
      <c r="V51" s="28" t="s">
        <v>43</v>
      </c>
    </row>
    <row r="52" spans="1:22" ht="18.75" customHeight="1" thickTop="1" thickBot="1" x14ac:dyDescent="0.25">
      <c r="A52" s="25"/>
      <c r="B52" s="70" t="s">
        <v>338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/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45</v>
      </c>
      <c r="S53" s="35">
        <v>45</v>
      </c>
      <c r="T53" s="35">
        <v>0</v>
      </c>
      <c r="U53" s="35">
        <f t="shared" ref="U53:U88" si="1">IF(ISERROR(T53/S53),"N/A",T53/S53*100)</f>
        <v>0</v>
      </c>
      <c r="V53" s="30" t="s">
        <v>321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24</v>
      </c>
      <c r="S54" s="35">
        <v>24</v>
      </c>
      <c r="T54" s="35">
        <v>0</v>
      </c>
      <c r="U54" s="35">
        <f t="shared" si="1"/>
        <v>0</v>
      </c>
      <c r="V54" s="30" t="s">
        <v>339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29</v>
      </c>
      <c r="S55" s="35">
        <v>29</v>
      </c>
      <c r="T55" s="35">
        <v>27</v>
      </c>
      <c r="U55" s="35">
        <f t="shared" si="1"/>
        <v>93.103448275862064</v>
      </c>
      <c r="V55" s="30" t="s">
        <v>333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8498149.5199999996</v>
      </c>
      <c r="S56" s="35">
        <v>8498149.5199999996</v>
      </c>
      <c r="T56" s="35">
        <v>8283496.5599999996</v>
      </c>
      <c r="U56" s="35">
        <f t="shared" si="1"/>
        <v>97.474121166086519</v>
      </c>
      <c r="V56" s="30" t="s">
        <v>330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17</v>
      </c>
      <c r="S57" s="35">
        <v>17</v>
      </c>
      <c r="T57" s="35">
        <v>47</v>
      </c>
      <c r="U57" s="35">
        <f t="shared" si="1"/>
        <v>276.47058823529409</v>
      </c>
      <c r="V57" s="30" t="s">
        <v>331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11</v>
      </c>
      <c r="S58" s="35">
        <v>11</v>
      </c>
      <c r="T58" s="35">
        <v>5.37</v>
      </c>
      <c r="U58" s="35">
        <f t="shared" si="1"/>
        <v>48.81818181818182</v>
      </c>
      <c r="V58" s="30" t="s">
        <v>316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90</v>
      </c>
      <c r="S59" s="35">
        <v>90</v>
      </c>
      <c r="T59" s="35">
        <v>90</v>
      </c>
      <c r="U59" s="35">
        <f t="shared" si="1"/>
        <v>100</v>
      </c>
      <c r="V59" s="30" t="s">
        <v>309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143</v>
      </c>
      <c r="S60" s="35">
        <v>143</v>
      </c>
      <c r="T60" s="35">
        <v>143</v>
      </c>
      <c r="U60" s="35">
        <f t="shared" si="1"/>
        <v>100</v>
      </c>
      <c r="V60" s="30" t="s">
        <v>336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7.15</v>
      </c>
      <c r="S61" s="35">
        <v>7.15</v>
      </c>
      <c r="T61" s="35">
        <v>4.12</v>
      </c>
      <c r="U61" s="35">
        <f t="shared" si="1"/>
        <v>57.62237762237762</v>
      </c>
      <c r="V61" s="30" t="s">
        <v>346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7</v>
      </c>
      <c r="S62" s="35">
        <v>7</v>
      </c>
      <c r="T62" s="35">
        <v>7</v>
      </c>
      <c r="U62" s="35">
        <f t="shared" si="1"/>
        <v>100</v>
      </c>
      <c r="V62" s="30" t="s">
        <v>349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0</v>
      </c>
      <c r="S63" s="35">
        <v>0</v>
      </c>
      <c r="T63" s="35">
        <v>0</v>
      </c>
      <c r="U63" s="35" t="str">
        <f t="shared" si="1"/>
        <v>N/A</v>
      </c>
      <c r="V63" s="30" t="s">
        <v>313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60462676.090000004</v>
      </c>
      <c r="S64" s="35">
        <v>60462676.090000004</v>
      </c>
      <c r="T64" s="35">
        <v>27989739.629999999</v>
      </c>
      <c r="U64" s="35">
        <f t="shared" si="1"/>
        <v>46.292591463098105</v>
      </c>
      <c r="V64" s="30" t="s">
        <v>324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5</v>
      </c>
      <c r="S65" s="35">
        <v>5</v>
      </c>
      <c r="T65" s="35">
        <v>4</v>
      </c>
      <c r="U65" s="35">
        <f t="shared" si="1"/>
        <v>80</v>
      </c>
      <c r="V65" s="30" t="s">
        <v>329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10.89</v>
      </c>
      <c r="S66" s="35">
        <v>10.89</v>
      </c>
      <c r="T66" s="35">
        <v>10.89</v>
      </c>
      <c r="U66" s="35">
        <f t="shared" si="1"/>
        <v>100</v>
      </c>
      <c r="V66" s="30" t="s">
        <v>347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7.94</v>
      </c>
      <c r="S67" s="35">
        <v>7.94</v>
      </c>
      <c r="T67" s="35">
        <v>7.28</v>
      </c>
      <c r="U67" s="35">
        <f t="shared" si="1"/>
        <v>91.687657430730468</v>
      </c>
      <c r="V67" s="30" t="s">
        <v>323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97</v>
      </c>
      <c r="U68" s="35">
        <f t="shared" si="1"/>
        <v>97</v>
      </c>
      <c r="V68" s="30" t="s">
        <v>319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71.599999999999994</v>
      </c>
      <c r="S69" s="35">
        <v>71.599999999999994</v>
      </c>
      <c r="T69" s="35">
        <v>71.599999999999994</v>
      </c>
      <c r="U69" s="35">
        <f t="shared" si="1"/>
        <v>100</v>
      </c>
      <c r="V69" s="30" t="s">
        <v>318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5.92</v>
      </c>
      <c r="S70" s="35">
        <v>5.92</v>
      </c>
      <c r="T70" s="35">
        <v>1.7</v>
      </c>
      <c r="U70" s="35">
        <f t="shared" si="1"/>
        <v>28.716216216216218</v>
      </c>
      <c r="V70" s="30" t="s">
        <v>312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25.25</v>
      </c>
      <c r="S71" s="35">
        <v>25.25</v>
      </c>
      <c r="T71" s="35">
        <v>17.510000000000002</v>
      </c>
      <c r="U71" s="35">
        <f t="shared" si="1"/>
        <v>69.346534653465355</v>
      </c>
      <c r="V71" s="30" t="s">
        <v>322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75</v>
      </c>
      <c r="S72" s="35">
        <v>75</v>
      </c>
      <c r="T72" s="35">
        <v>75</v>
      </c>
      <c r="U72" s="35">
        <f t="shared" si="1"/>
        <v>100</v>
      </c>
      <c r="V72" s="30" t="s">
        <v>332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100</v>
      </c>
      <c r="U73" s="35">
        <f t="shared" si="1"/>
        <v>100</v>
      </c>
      <c r="V73" s="30" t="s">
        <v>337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8.1999999999999993</v>
      </c>
      <c r="S74" s="35">
        <v>8.1999999999999993</v>
      </c>
      <c r="T74" s="35">
        <v>14.02</v>
      </c>
      <c r="U74" s="35">
        <f t="shared" si="1"/>
        <v>170.97560975609758</v>
      </c>
      <c r="V74" s="30" t="s">
        <v>320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1515214.26</v>
      </c>
      <c r="S75" s="35">
        <v>1515214.26</v>
      </c>
      <c r="T75" s="35">
        <v>1034476</v>
      </c>
      <c r="U75" s="35">
        <f t="shared" si="1"/>
        <v>68.272588722864853</v>
      </c>
      <c r="V75" s="30" t="s">
        <v>334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</v>
      </c>
      <c r="S76" s="35">
        <v>1</v>
      </c>
      <c r="T76" s="35">
        <v>0.94</v>
      </c>
      <c r="U76" s="35">
        <f t="shared" si="1"/>
        <v>94</v>
      </c>
      <c r="V76" s="30" t="s">
        <v>328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43.42</v>
      </c>
      <c r="S77" s="35">
        <v>43.42</v>
      </c>
      <c r="T77" s="35">
        <v>39.4</v>
      </c>
      <c r="U77" s="35">
        <f t="shared" si="1"/>
        <v>90.741593735605704</v>
      </c>
      <c r="V77" s="30" t="s">
        <v>348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9.7799999999999994</v>
      </c>
      <c r="S78" s="35">
        <v>9.7799999999999994</v>
      </c>
      <c r="T78" s="35">
        <v>4.45</v>
      </c>
      <c r="U78" s="35">
        <f t="shared" si="1"/>
        <v>45.501022494887536</v>
      </c>
      <c r="V78" s="30" t="s">
        <v>310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100</v>
      </c>
      <c r="S79" s="35">
        <v>100</v>
      </c>
      <c r="T79" s="35">
        <v>100</v>
      </c>
      <c r="U79" s="35">
        <f t="shared" si="1"/>
        <v>100</v>
      </c>
      <c r="V79" s="30" t="s">
        <v>335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27.37</v>
      </c>
      <c r="S80" s="35">
        <v>27.37</v>
      </c>
      <c r="T80" s="35">
        <v>27.37</v>
      </c>
      <c r="U80" s="35">
        <f t="shared" si="1"/>
        <v>100</v>
      </c>
      <c r="V80" s="30" t="s">
        <v>326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100</v>
      </c>
      <c r="S81" s="35">
        <v>100</v>
      </c>
      <c r="T81" s="35">
        <v>53.86</v>
      </c>
      <c r="U81" s="35">
        <f t="shared" si="1"/>
        <v>53.86</v>
      </c>
      <c r="V81" s="30" t="s">
        <v>325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19.16</v>
      </c>
      <c r="S82" s="35">
        <v>19.16</v>
      </c>
      <c r="T82" s="35">
        <v>0</v>
      </c>
      <c r="U82" s="35">
        <f t="shared" si="1"/>
        <v>0</v>
      </c>
      <c r="V82" s="30" t="s">
        <v>327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47.21</v>
      </c>
      <c r="S83" s="35">
        <v>47.21</v>
      </c>
      <c r="T83" s="35">
        <v>47.21</v>
      </c>
      <c r="U83" s="35">
        <f t="shared" si="1"/>
        <v>100</v>
      </c>
      <c r="V83" s="30" t="s">
        <v>315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40.049999999999997</v>
      </c>
      <c r="S84" s="35">
        <v>0</v>
      </c>
      <c r="T84" s="35">
        <v>0</v>
      </c>
      <c r="U84" s="35" t="str">
        <f t="shared" si="1"/>
        <v>N/A</v>
      </c>
      <c r="V84" s="30" t="s">
        <v>343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59.84</v>
      </c>
      <c r="S85" s="35">
        <v>0</v>
      </c>
      <c r="T85" s="35">
        <v>0</v>
      </c>
      <c r="U85" s="35" t="str">
        <f t="shared" si="1"/>
        <v>N/A</v>
      </c>
      <c r="V85" s="30" t="s">
        <v>340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</v>
      </c>
      <c r="S86" s="35">
        <v>0</v>
      </c>
      <c r="T86" s="35">
        <v>0</v>
      </c>
      <c r="U86" s="35" t="str">
        <f t="shared" si="1"/>
        <v>N/A</v>
      </c>
      <c r="V86" s="30" t="s">
        <v>341</v>
      </c>
    </row>
    <row r="87" spans="1:22" s="36" customFormat="1" ht="18" customHeight="1" thickBot="1" x14ac:dyDescent="0.25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88.7</v>
      </c>
      <c r="S87" s="35">
        <v>0</v>
      </c>
      <c r="T87" s="35">
        <v>0</v>
      </c>
      <c r="U87" s="35" t="str">
        <f t="shared" si="1"/>
        <v>N/A</v>
      </c>
      <c r="V87" s="30" t="s">
        <v>311</v>
      </c>
    </row>
    <row r="88" spans="1:22" ht="75" customHeight="1" thickTop="1" thickBot="1" x14ac:dyDescent="0.25">
      <c r="A88" s="25"/>
      <c r="B88" s="26" t="s">
        <v>37</v>
      </c>
      <c r="C88" s="69" t="s">
        <v>45</v>
      </c>
      <c r="D88" s="69"/>
      <c r="E88" s="69"/>
      <c r="F88" s="69"/>
      <c r="G88" s="69"/>
      <c r="H88" s="69"/>
      <c r="I88" s="69" t="s">
        <v>57</v>
      </c>
      <c r="J88" s="69"/>
      <c r="K88" s="69"/>
      <c r="L88" s="69" t="s">
        <v>58</v>
      </c>
      <c r="M88" s="69"/>
      <c r="N88" s="69"/>
      <c r="O88" s="69"/>
      <c r="P88" s="27" t="s">
        <v>41</v>
      </c>
      <c r="Q88" s="27" t="s">
        <v>56</v>
      </c>
      <c r="R88" s="27">
        <v>2175217.9071794874</v>
      </c>
      <c r="S88" s="27">
        <v>2550107.2503225808</v>
      </c>
      <c r="T88" s="27">
        <v>1463660.3106896551</v>
      </c>
      <c r="U88" s="27">
        <f t="shared" si="1"/>
        <v>57.39602953971864</v>
      </c>
      <c r="V88" s="28" t="s">
        <v>43</v>
      </c>
    </row>
    <row r="89" spans="1:22" ht="18.75" customHeight="1" thickTop="1" thickBot="1" x14ac:dyDescent="0.25">
      <c r="A89" s="25"/>
      <c r="B89" s="70" t="s">
        <v>338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2"/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70.44</v>
      </c>
      <c r="S90" s="35">
        <v>70.44</v>
      </c>
      <c r="T90" s="35">
        <v>0</v>
      </c>
      <c r="U90" s="35">
        <f t="shared" ref="U90:U129" si="2">IF(ISERROR(T90/S90),"N/A",T90/S90*100)</f>
        <v>0</v>
      </c>
      <c r="V90" s="30" t="s">
        <v>327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6503035.5800000001</v>
      </c>
      <c r="S91" s="35">
        <v>6503035.5800000001</v>
      </c>
      <c r="T91" s="35">
        <v>2378212.89</v>
      </c>
      <c r="U91" s="35">
        <f t="shared" si="2"/>
        <v>36.570811596266864</v>
      </c>
      <c r="V91" s="30" t="s">
        <v>334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0</v>
      </c>
      <c r="S92" s="35">
        <v>0</v>
      </c>
      <c r="T92" s="35">
        <v>0</v>
      </c>
      <c r="U92" s="35" t="str">
        <f t="shared" si="2"/>
        <v>N/A</v>
      </c>
      <c r="V92" s="30" t="s">
        <v>318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2186152.37</v>
      </c>
      <c r="S93" s="35">
        <v>2186152.37</v>
      </c>
      <c r="T93" s="35">
        <v>2186152.37</v>
      </c>
      <c r="U93" s="35">
        <f t="shared" si="2"/>
        <v>100</v>
      </c>
      <c r="V93" s="30" t="s">
        <v>313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45.66</v>
      </c>
      <c r="S94" s="35">
        <v>45.66</v>
      </c>
      <c r="T94" s="35">
        <v>45.66</v>
      </c>
      <c r="U94" s="35">
        <f t="shared" si="2"/>
        <v>100</v>
      </c>
      <c r="V94" s="30" t="s">
        <v>326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0</v>
      </c>
      <c r="S95" s="35">
        <v>0</v>
      </c>
      <c r="T95" s="35">
        <v>0</v>
      </c>
      <c r="U95" s="35" t="str">
        <f t="shared" si="2"/>
        <v>N/A</v>
      </c>
      <c r="V95" s="30" t="s">
        <v>315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100</v>
      </c>
      <c r="S96" s="35">
        <v>100</v>
      </c>
      <c r="T96" s="35">
        <v>100</v>
      </c>
      <c r="U96" s="35">
        <f t="shared" si="2"/>
        <v>100</v>
      </c>
      <c r="V96" s="30" t="s">
        <v>337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16</v>
      </c>
      <c r="S97" s="35">
        <v>16</v>
      </c>
      <c r="T97" s="35">
        <v>16</v>
      </c>
      <c r="U97" s="35">
        <f t="shared" si="2"/>
        <v>100</v>
      </c>
      <c r="V97" s="30" t="s">
        <v>336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79.290000000000006</v>
      </c>
      <c r="S98" s="35">
        <v>79.290000000000006</v>
      </c>
      <c r="T98" s="35">
        <v>47.42</v>
      </c>
      <c r="U98" s="35">
        <f t="shared" si="2"/>
        <v>59.805776264346065</v>
      </c>
      <c r="V98" s="30" t="s">
        <v>312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51</v>
      </c>
      <c r="S99" s="35">
        <v>51</v>
      </c>
      <c r="T99" s="35">
        <v>29</v>
      </c>
      <c r="U99" s="35">
        <f t="shared" si="2"/>
        <v>56.862745098039213</v>
      </c>
      <c r="V99" s="30" t="s">
        <v>333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100</v>
      </c>
      <c r="S100" s="35">
        <v>100</v>
      </c>
      <c r="T100" s="35">
        <v>95.68</v>
      </c>
      <c r="U100" s="35">
        <f t="shared" si="2"/>
        <v>95.68</v>
      </c>
      <c r="V100" s="30" t="s">
        <v>335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67.08</v>
      </c>
      <c r="S101" s="35">
        <v>67.08</v>
      </c>
      <c r="T101" s="35">
        <v>32.39</v>
      </c>
      <c r="U101" s="35">
        <f t="shared" si="2"/>
        <v>48.285629099582586</v>
      </c>
      <c r="V101" s="30" t="s">
        <v>310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64.86</v>
      </c>
      <c r="S102" s="35">
        <v>64.86</v>
      </c>
      <c r="T102" s="35">
        <v>44.88</v>
      </c>
      <c r="U102" s="35">
        <f t="shared" si="2"/>
        <v>69.195189639222946</v>
      </c>
      <c r="V102" s="30" t="s">
        <v>322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90</v>
      </c>
      <c r="U103" s="35">
        <f t="shared" si="2"/>
        <v>90</v>
      </c>
      <c r="V103" s="30" t="s">
        <v>309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60462676.090000004</v>
      </c>
      <c r="S104" s="35">
        <v>60462676.090000004</v>
      </c>
      <c r="T104" s="35">
        <v>27989739.629999999</v>
      </c>
      <c r="U104" s="35">
        <f t="shared" si="2"/>
        <v>46.292591463098105</v>
      </c>
      <c r="V104" s="30" t="s">
        <v>324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18</v>
      </c>
      <c r="S105" s="35">
        <v>18</v>
      </c>
      <c r="T105" s="35">
        <v>108</v>
      </c>
      <c r="U105" s="35">
        <f t="shared" si="2"/>
        <v>600</v>
      </c>
      <c r="V105" s="30" t="s">
        <v>331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43.35</v>
      </c>
      <c r="S106" s="35">
        <v>43.35</v>
      </c>
      <c r="T106" s="35">
        <v>16.59</v>
      </c>
      <c r="U106" s="35">
        <f t="shared" si="2"/>
        <v>38.269896193771622</v>
      </c>
      <c r="V106" s="30" t="s">
        <v>320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0</v>
      </c>
      <c r="S107" s="35">
        <v>0</v>
      </c>
      <c r="T107" s="35">
        <v>0</v>
      </c>
      <c r="U107" s="35" t="str">
        <f t="shared" si="2"/>
        <v>N/A</v>
      </c>
      <c r="V107" s="30" t="s">
        <v>325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0</v>
      </c>
      <c r="S108" s="35">
        <v>0</v>
      </c>
      <c r="T108" s="35">
        <v>0</v>
      </c>
      <c r="U108" s="35" t="str">
        <f t="shared" si="2"/>
        <v>N/A</v>
      </c>
      <c r="V108" s="30" t="s">
        <v>328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75</v>
      </c>
      <c r="S109" s="35">
        <v>75</v>
      </c>
      <c r="T109" s="35">
        <v>100</v>
      </c>
      <c r="U109" s="35">
        <f t="shared" si="2"/>
        <v>133.33333333333331</v>
      </c>
      <c r="V109" s="30" t="s">
        <v>332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89</v>
      </c>
      <c r="S110" s="35">
        <v>89</v>
      </c>
      <c r="T110" s="35">
        <v>89</v>
      </c>
      <c r="U110" s="35">
        <f t="shared" si="2"/>
        <v>100</v>
      </c>
      <c r="V110" s="30" t="s">
        <v>349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38</v>
      </c>
      <c r="S111" s="35">
        <v>38</v>
      </c>
      <c r="T111" s="35">
        <v>0</v>
      </c>
      <c r="U111" s="35">
        <f t="shared" si="2"/>
        <v>0</v>
      </c>
      <c r="V111" s="30" t="s">
        <v>321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9900000</v>
      </c>
      <c r="S112" s="35">
        <v>9900000</v>
      </c>
      <c r="T112" s="35">
        <v>9890865.5700000003</v>
      </c>
      <c r="U112" s="35">
        <f t="shared" si="2"/>
        <v>99.907733030303035</v>
      </c>
      <c r="V112" s="30" t="s">
        <v>330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16</v>
      </c>
      <c r="S113" s="35">
        <v>16</v>
      </c>
      <c r="T113" s="35">
        <v>3</v>
      </c>
      <c r="U113" s="35">
        <f t="shared" si="2"/>
        <v>18.75</v>
      </c>
      <c r="V113" s="30" t="s">
        <v>329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98</v>
      </c>
      <c r="S114" s="35">
        <v>98</v>
      </c>
      <c r="T114" s="35">
        <v>84</v>
      </c>
      <c r="U114" s="35">
        <f t="shared" si="2"/>
        <v>85.714285714285708</v>
      </c>
      <c r="V114" s="30" t="s">
        <v>317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33.840000000000003</v>
      </c>
      <c r="S115" s="35">
        <v>33.840000000000003</v>
      </c>
      <c r="T115" s="35">
        <v>32.99</v>
      </c>
      <c r="U115" s="35">
        <f t="shared" si="2"/>
        <v>97.488179669030728</v>
      </c>
      <c r="V115" s="30" t="s">
        <v>348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79.36</v>
      </c>
      <c r="S116" s="35">
        <v>79.36</v>
      </c>
      <c r="T116" s="35">
        <v>79.36</v>
      </c>
      <c r="U116" s="35">
        <f t="shared" si="2"/>
        <v>100</v>
      </c>
      <c r="V116" s="30" t="s">
        <v>347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78.84</v>
      </c>
      <c r="S117" s="35">
        <v>78.84</v>
      </c>
      <c r="T117" s="35">
        <v>63.6</v>
      </c>
      <c r="U117" s="35">
        <f t="shared" si="2"/>
        <v>80.669710806697097</v>
      </c>
      <c r="V117" s="30" t="s">
        <v>323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100</v>
      </c>
      <c r="S118" s="35">
        <v>100</v>
      </c>
      <c r="T118" s="35">
        <v>60</v>
      </c>
      <c r="U118" s="35">
        <f t="shared" si="2"/>
        <v>60</v>
      </c>
      <c r="V118" s="30" t="s">
        <v>314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30</v>
      </c>
      <c r="S119" s="35">
        <v>30</v>
      </c>
      <c r="T119" s="35">
        <v>4</v>
      </c>
      <c r="U119" s="35">
        <f t="shared" si="2"/>
        <v>13.333333333333334</v>
      </c>
      <c r="V119" s="30" t="s">
        <v>319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67</v>
      </c>
      <c r="S120" s="35">
        <v>67</v>
      </c>
      <c r="T120" s="35">
        <v>36.979999999999997</v>
      </c>
      <c r="U120" s="35">
        <f t="shared" si="2"/>
        <v>55.194029850746261</v>
      </c>
      <c r="V120" s="30" t="s">
        <v>346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5780015.9800000004</v>
      </c>
      <c r="S121" s="35">
        <v>0</v>
      </c>
      <c r="T121" s="35">
        <v>0</v>
      </c>
      <c r="U121" s="35" t="str">
        <f t="shared" si="2"/>
        <v>N/A</v>
      </c>
      <c r="V121" s="30" t="s">
        <v>345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17</v>
      </c>
      <c r="S122" s="35">
        <v>0</v>
      </c>
      <c r="T122" s="35">
        <v>0</v>
      </c>
      <c r="U122" s="35" t="str">
        <f t="shared" si="2"/>
        <v>N/A</v>
      </c>
      <c r="V122" s="30" t="s">
        <v>344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63.24</v>
      </c>
      <c r="S123" s="35">
        <v>0</v>
      </c>
      <c r="T123" s="35">
        <v>0</v>
      </c>
      <c r="U123" s="35" t="str">
        <f t="shared" si="2"/>
        <v>N/A</v>
      </c>
      <c r="V123" s="30" t="s">
        <v>343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16.260000000000002</v>
      </c>
      <c r="S124" s="35">
        <v>0</v>
      </c>
      <c r="T124" s="35">
        <v>0</v>
      </c>
      <c r="U124" s="35" t="str">
        <f t="shared" si="2"/>
        <v>N/A</v>
      </c>
      <c r="V124" s="30" t="s">
        <v>342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52</v>
      </c>
      <c r="S125" s="35">
        <v>0</v>
      </c>
      <c r="T125" s="35">
        <v>0</v>
      </c>
      <c r="U125" s="35" t="str">
        <f t="shared" si="2"/>
        <v>N/A</v>
      </c>
      <c r="V125" s="30" t="s">
        <v>341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9.14</v>
      </c>
      <c r="S126" s="35">
        <v>0</v>
      </c>
      <c r="T126" s="35">
        <v>0</v>
      </c>
      <c r="U126" s="35" t="str">
        <f t="shared" si="2"/>
        <v>N/A</v>
      </c>
      <c r="V126" s="30" t="s">
        <v>340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0</v>
      </c>
      <c r="S127" s="35">
        <v>0</v>
      </c>
      <c r="T127" s="35">
        <v>0</v>
      </c>
      <c r="U127" s="35" t="str">
        <f t="shared" si="2"/>
        <v>N/A</v>
      </c>
      <c r="V127" s="30" t="s">
        <v>339</v>
      </c>
    </row>
    <row r="128" spans="1:22" s="36" customFormat="1" ht="18" customHeight="1" thickBot="1" x14ac:dyDescent="0.25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0</v>
      </c>
      <c r="S128" s="35">
        <v>0</v>
      </c>
      <c r="T128" s="35">
        <v>0</v>
      </c>
      <c r="U128" s="35" t="str">
        <f t="shared" si="2"/>
        <v>N/A</v>
      </c>
      <c r="V128" s="30" t="s">
        <v>311</v>
      </c>
    </row>
    <row r="129" spans="1:22" ht="75" customHeight="1" thickTop="1" thickBot="1" x14ac:dyDescent="0.25">
      <c r="A129" s="25"/>
      <c r="B129" s="26" t="s">
        <v>37</v>
      </c>
      <c r="C129" s="69" t="s">
        <v>45</v>
      </c>
      <c r="D129" s="69"/>
      <c r="E129" s="69"/>
      <c r="F129" s="69"/>
      <c r="G129" s="69"/>
      <c r="H129" s="69"/>
      <c r="I129" s="69" t="s">
        <v>59</v>
      </c>
      <c r="J129" s="69"/>
      <c r="K129" s="69"/>
      <c r="L129" s="69" t="s">
        <v>60</v>
      </c>
      <c r="M129" s="69"/>
      <c r="N129" s="69"/>
      <c r="O129" s="69"/>
      <c r="P129" s="27" t="s">
        <v>41</v>
      </c>
      <c r="Q129" s="27" t="s">
        <v>61</v>
      </c>
      <c r="R129" s="27">
        <v>3245975.46</v>
      </c>
      <c r="S129" s="27">
        <v>3245975.46</v>
      </c>
      <c r="T129" s="27">
        <v>2099538.601176471</v>
      </c>
      <c r="U129" s="27">
        <f t="shared" si="2"/>
        <v>64.681283855931284</v>
      </c>
      <c r="V129" s="28" t="s">
        <v>43</v>
      </c>
    </row>
    <row r="130" spans="1:22" ht="18.75" customHeight="1" thickTop="1" thickBot="1" x14ac:dyDescent="0.25">
      <c r="A130" s="25"/>
      <c r="B130" s="70" t="s">
        <v>338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2"/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0</v>
      </c>
      <c r="S131" s="35">
        <v>0</v>
      </c>
      <c r="T131" s="35">
        <v>0</v>
      </c>
      <c r="U131" s="35" t="str">
        <f t="shared" ref="U131:U152" si="3">IF(ISERROR(T131/S131),"N/A",T131/S131*100)</f>
        <v>N/A</v>
      </c>
      <c r="V131" s="30" t="s">
        <v>321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100</v>
      </c>
      <c r="S132" s="35">
        <v>100</v>
      </c>
      <c r="T132" s="35">
        <v>0</v>
      </c>
      <c r="U132" s="35">
        <f t="shared" si="3"/>
        <v>0</v>
      </c>
      <c r="V132" s="30" t="s">
        <v>311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6.79</v>
      </c>
      <c r="S133" s="35">
        <v>6.79</v>
      </c>
      <c r="T133" s="35">
        <v>1.03</v>
      </c>
      <c r="U133" s="35">
        <f t="shared" si="3"/>
        <v>15.16936671575847</v>
      </c>
      <c r="V133" s="30" t="s">
        <v>323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60462676.090000004</v>
      </c>
      <c r="S134" s="35">
        <v>60462676.090000004</v>
      </c>
      <c r="T134" s="35">
        <v>27989739.629999999</v>
      </c>
      <c r="U134" s="35">
        <f t="shared" si="3"/>
        <v>46.292591463098105</v>
      </c>
      <c r="V134" s="30" t="s">
        <v>324</v>
      </c>
    </row>
    <row r="135" spans="1:22" s="36" customFormat="1" ht="18" customHeight="1" x14ac:dyDescent="0.2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10.6</v>
      </c>
      <c r="S135" s="35">
        <v>10.6</v>
      </c>
      <c r="T135" s="35">
        <v>7.6</v>
      </c>
      <c r="U135" s="35">
        <f t="shared" si="3"/>
        <v>71.698113207547166</v>
      </c>
      <c r="V135" s="30" t="s">
        <v>310</v>
      </c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100</v>
      </c>
      <c r="S136" s="35">
        <v>100</v>
      </c>
      <c r="T136" s="35">
        <v>100</v>
      </c>
      <c r="U136" s="35">
        <f t="shared" si="3"/>
        <v>100</v>
      </c>
      <c r="V136" s="30" t="s">
        <v>336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7689405.0999999996</v>
      </c>
      <c r="S137" s="35">
        <v>7689405.0999999996</v>
      </c>
      <c r="T137" s="35">
        <v>7689405.0999999996</v>
      </c>
      <c r="U137" s="35">
        <f t="shared" si="3"/>
        <v>100</v>
      </c>
      <c r="V137" s="30" t="s">
        <v>331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3</v>
      </c>
      <c r="S138" s="35">
        <v>3</v>
      </c>
      <c r="T138" s="35">
        <v>3</v>
      </c>
      <c r="U138" s="35">
        <f t="shared" si="3"/>
        <v>100</v>
      </c>
      <c r="V138" s="30" t="s">
        <v>329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26.63</v>
      </c>
      <c r="S139" s="35">
        <v>26.63</v>
      </c>
      <c r="T139" s="35">
        <v>28.34</v>
      </c>
      <c r="U139" s="35">
        <f t="shared" si="3"/>
        <v>106.42132932782576</v>
      </c>
      <c r="V139" s="30" t="s">
        <v>312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100</v>
      </c>
      <c r="S140" s="35">
        <v>100</v>
      </c>
      <c r="T140" s="35">
        <v>0</v>
      </c>
      <c r="U140" s="35">
        <f t="shared" si="3"/>
        <v>0</v>
      </c>
      <c r="V140" s="30" t="s">
        <v>337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0</v>
      </c>
      <c r="S141" s="35">
        <v>0</v>
      </c>
      <c r="T141" s="35">
        <v>0</v>
      </c>
      <c r="U141" s="35" t="str">
        <f t="shared" si="3"/>
        <v>N/A</v>
      </c>
      <c r="V141" s="30" t="s">
        <v>315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0.1</v>
      </c>
      <c r="S142" s="35">
        <v>0.1</v>
      </c>
      <c r="T142" s="35">
        <v>0.09</v>
      </c>
      <c r="U142" s="35">
        <f t="shared" si="3"/>
        <v>89.999999999999986</v>
      </c>
      <c r="V142" s="30" t="s">
        <v>328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0</v>
      </c>
      <c r="S143" s="35">
        <v>0</v>
      </c>
      <c r="T143" s="35">
        <v>0</v>
      </c>
      <c r="U143" s="35" t="str">
        <f t="shared" si="3"/>
        <v>N/A</v>
      </c>
      <c r="V143" s="30" t="s">
        <v>330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0</v>
      </c>
      <c r="S144" s="35">
        <v>0</v>
      </c>
      <c r="T144" s="35">
        <v>0</v>
      </c>
      <c r="U144" s="35" t="str">
        <f t="shared" si="3"/>
        <v>N/A</v>
      </c>
      <c r="V144" s="30" t="s">
        <v>325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90</v>
      </c>
      <c r="U145" s="35">
        <f t="shared" si="3"/>
        <v>90</v>
      </c>
      <c r="V145" s="30" t="s">
        <v>309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12779.2</v>
      </c>
      <c r="S146" s="35">
        <v>12779.2</v>
      </c>
      <c r="T146" s="35">
        <v>12779.2</v>
      </c>
      <c r="U146" s="35">
        <f t="shared" si="3"/>
        <v>100</v>
      </c>
      <c r="V146" s="30" t="s">
        <v>313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74.92</v>
      </c>
      <c r="S147" s="35">
        <v>74.92</v>
      </c>
      <c r="T147" s="35">
        <v>0</v>
      </c>
      <c r="U147" s="35">
        <f t="shared" si="3"/>
        <v>0</v>
      </c>
      <c r="V147" s="30" t="s">
        <v>335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0</v>
      </c>
      <c r="S148" s="35">
        <v>0</v>
      </c>
      <c r="T148" s="35">
        <v>0</v>
      </c>
      <c r="U148" s="35" t="str">
        <f t="shared" si="3"/>
        <v>N/A</v>
      </c>
      <c r="V148" s="30" t="s">
        <v>319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100</v>
      </c>
      <c r="S149" s="35">
        <v>100</v>
      </c>
      <c r="T149" s="35">
        <v>0</v>
      </c>
      <c r="U149" s="35">
        <f t="shared" si="3"/>
        <v>0</v>
      </c>
      <c r="V149" s="30" t="s">
        <v>332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2.23</v>
      </c>
      <c r="S150" s="35">
        <v>2.23</v>
      </c>
      <c r="T150" s="35">
        <v>2.23</v>
      </c>
      <c r="U150" s="35">
        <f t="shared" si="3"/>
        <v>100</v>
      </c>
      <c r="V150" s="30" t="s">
        <v>322</v>
      </c>
    </row>
    <row r="151" spans="1:22" s="36" customFormat="1" ht="18" customHeight="1" thickBot="1" x14ac:dyDescent="0.25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0</v>
      </c>
      <c r="S151" s="35">
        <v>0</v>
      </c>
      <c r="T151" s="35">
        <v>0</v>
      </c>
      <c r="U151" s="35" t="str">
        <f t="shared" si="3"/>
        <v>N/A</v>
      </c>
      <c r="V151" s="30" t="s">
        <v>318</v>
      </c>
    </row>
    <row r="152" spans="1:22" ht="75" customHeight="1" thickTop="1" thickBot="1" x14ac:dyDescent="0.25">
      <c r="A152" s="25"/>
      <c r="B152" s="26" t="s">
        <v>37</v>
      </c>
      <c r="C152" s="69" t="s">
        <v>45</v>
      </c>
      <c r="D152" s="69"/>
      <c r="E152" s="69"/>
      <c r="F152" s="69"/>
      <c r="G152" s="69"/>
      <c r="H152" s="69"/>
      <c r="I152" s="69" t="s">
        <v>62</v>
      </c>
      <c r="J152" s="69"/>
      <c r="K152" s="69"/>
      <c r="L152" s="69" t="s">
        <v>63</v>
      </c>
      <c r="M152" s="69"/>
      <c r="N152" s="69"/>
      <c r="O152" s="69"/>
      <c r="P152" s="27" t="s">
        <v>41</v>
      </c>
      <c r="Q152" s="27" t="s">
        <v>61</v>
      </c>
      <c r="R152" s="27">
        <v>11208964.873793103</v>
      </c>
      <c r="S152" s="27">
        <v>11208964.873793103</v>
      </c>
      <c r="T152" s="27">
        <v>6133402.5086956499</v>
      </c>
      <c r="U152" s="27">
        <f t="shared" si="3"/>
        <v>54.718723608776131</v>
      </c>
      <c r="V152" s="28" t="s">
        <v>43</v>
      </c>
    </row>
    <row r="153" spans="1:22" ht="18.75" customHeight="1" thickTop="1" thickBot="1" x14ac:dyDescent="0.25">
      <c r="A153" s="25"/>
      <c r="B153" s="70" t="s">
        <v>338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2"/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100</v>
      </c>
      <c r="S154" s="35">
        <v>100</v>
      </c>
      <c r="T154" s="35">
        <v>0</v>
      </c>
      <c r="U154" s="35">
        <f t="shared" ref="U154:U183" si="4">IF(ISERROR(T154/S154),"N/A",T154/S154*100)</f>
        <v>0</v>
      </c>
      <c r="V154" s="30" t="s">
        <v>337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100</v>
      </c>
      <c r="S155" s="35">
        <v>100</v>
      </c>
      <c r="T155" s="35">
        <v>100</v>
      </c>
      <c r="U155" s="35">
        <f t="shared" si="4"/>
        <v>100</v>
      </c>
      <c r="V155" s="30" t="s">
        <v>336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100</v>
      </c>
      <c r="S156" s="35">
        <v>100</v>
      </c>
      <c r="T156" s="35">
        <v>74.92</v>
      </c>
      <c r="U156" s="35">
        <f t="shared" si="4"/>
        <v>74.92</v>
      </c>
      <c r="V156" s="30" t="s">
        <v>335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8209606.71</v>
      </c>
      <c r="S157" s="35">
        <v>8209606.71</v>
      </c>
      <c r="T157" s="35">
        <v>3500380.31</v>
      </c>
      <c r="U157" s="35">
        <f t="shared" si="4"/>
        <v>42.637612660984587</v>
      </c>
      <c r="V157" s="30" t="s">
        <v>334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100</v>
      </c>
      <c r="S158" s="35">
        <v>100</v>
      </c>
      <c r="T158" s="35">
        <v>69</v>
      </c>
      <c r="U158" s="35">
        <f t="shared" si="4"/>
        <v>69</v>
      </c>
      <c r="V158" s="30" t="s">
        <v>333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100</v>
      </c>
      <c r="S159" s="35">
        <v>100</v>
      </c>
      <c r="T159" s="35">
        <v>0</v>
      </c>
      <c r="U159" s="35">
        <f t="shared" si="4"/>
        <v>0</v>
      </c>
      <c r="V159" s="30" t="s">
        <v>332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84960831.439999998</v>
      </c>
      <c r="S160" s="35">
        <v>84960831.439999998</v>
      </c>
      <c r="T160" s="35">
        <v>84735170.400000006</v>
      </c>
      <c r="U160" s="35">
        <f t="shared" si="4"/>
        <v>99.734394030548827</v>
      </c>
      <c r="V160" s="30" t="s">
        <v>331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22898149.52</v>
      </c>
      <c r="S161" s="35">
        <v>22898149.52</v>
      </c>
      <c r="T161" s="35">
        <v>22655450.129999999</v>
      </c>
      <c r="U161" s="35">
        <f t="shared" si="4"/>
        <v>98.940091688247477</v>
      </c>
      <c r="V161" s="30" t="s">
        <v>330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100</v>
      </c>
      <c r="S162" s="35">
        <v>100</v>
      </c>
      <c r="T162" s="35">
        <v>68</v>
      </c>
      <c r="U162" s="35">
        <f t="shared" si="4"/>
        <v>68</v>
      </c>
      <c r="V162" s="30" t="s">
        <v>329</v>
      </c>
    </row>
    <row r="163" spans="1:22" s="36" customFormat="1" ht="18" customHeight="1" x14ac:dyDescent="0.2">
      <c r="A163" s="29"/>
      <c r="B163" s="30" t="s">
        <v>45</v>
      </c>
      <c r="C163" s="30"/>
      <c r="D163" s="31"/>
      <c r="E163" s="30"/>
      <c r="F163" s="30"/>
      <c r="G163" s="30"/>
      <c r="H163" s="30"/>
      <c r="I163" s="32"/>
      <c r="J163" s="33"/>
      <c r="K163" s="32"/>
      <c r="L163" s="33"/>
      <c r="M163" s="32"/>
      <c r="N163" s="33"/>
      <c r="O163" s="32"/>
      <c r="P163" s="33"/>
      <c r="Q163" s="34"/>
      <c r="R163" s="35">
        <v>1</v>
      </c>
      <c r="S163" s="35">
        <v>1</v>
      </c>
      <c r="T163" s="35">
        <v>94</v>
      </c>
      <c r="U163" s="35">
        <f t="shared" si="4"/>
        <v>9400</v>
      </c>
      <c r="V163" s="30" t="s">
        <v>328</v>
      </c>
    </row>
    <row r="164" spans="1:22" s="36" customFormat="1" ht="18" customHeight="1" x14ac:dyDescent="0.2">
      <c r="A164" s="29"/>
      <c r="B164" s="30" t="s">
        <v>45</v>
      </c>
      <c r="C164" s="30"/>
      <c r="D164" s="31"/>
      <c r="E164" s="30"/>
      <c r="F164" s="30"/>
      <c r="G164" s="30"/>
      <c r="H164" s="30"/>
      <c r="I164" s="32"/>
      <c r="J164" s="33"/>
      <c r="K164" s="32"/>
      <c r="L164" s="33"/>
      <c r="M164" s="32"/>
      <c r="N164" s="33"/>
      <c r="O164" s="32"/>
      <c r="P164" s="33"/>
      <c r="Q164" s="34"/>
      <c r="R164" s="35">
        <v>146340553</v>
      </c>
      <c r="S164" s="35">
        <v>146340553</v>
      </c>
      <c r="T164" s="35">
        <v>0</v>
      </c>
      <c r="U164" s="35">
        <f t="shared" si="4"/>
        <v>0</v>
      </c>
      <c r="V164" s="30" t="s">
        <v>327</v>
      </c>
    </row>
    <row r="165" spans="1:22" s="36" customFormat="1" ht="18" customHeight="1" x14ac:dyDescent="0.2">
      <c r="A165" s="29"/>
      <c r="B165" s="30" t="s">
        <v>45</v>
      </c>
      <c r="C165" s="30"/>
      <c r="D165" s="31"/>
      <c r="E165" s="30"/>
      <c r="F165" s="30"/>
      <c r="G165" s="30"/>
      <c r="H165" s="30"/>
      <c r="I165" s="32"/>
      <c r="J165" s="33"/>
      <c r="K165" s="32"/>
      <c r="L165" s="33"/>
      <c r="M165" s="32"/>
      <c r="N165" s="33"/>
      <c r="O165" s="32"/>
      <c r="P165" s="33"/>
      <c r="Q165" s="34"/>
      <c r="R165" s="35">
        <v>100</v>
      </c>
      <c r="S165" s="35">
        <v>100</v>
      </c>
      <c r="T165" s="35">
        <v>92.55</v>
      </c>
      <c r="U165" s="35">
        <f t="shared" si="4"/>
        <v>92.55</v>
      </c>
      <c r="V165" s="30" t="s">
        <v>326</v>
      </c>
    </row>
    <row r="166" spans="1:22" s="36" customFormat="1" ht="18" customHeight="1" x14ac:dyDescent="0.2">
      <c r="A166" s="29"/>
      <c r="B166" s="30" t="s">
        <v>45</v>
      </c>
      <c r="C166" s="30"/>
      <c r="D166" s="31"/>
      <c r="E166" s="30"/>
      <c r="F166" s="30"/>
      <c r="G166" s="30"/>
      <c r="H166" s="30"/>
      <c r="I166" s="32"/>
      <c r="J166" s="33"/>
      <c r="K166" s="32"/>
      <c r="L166" s="33"/>
      <c r="M166" s="32"/>
      <c r="N166" s="33"/>
      <c r="O166" s="32"/>
      <c r="P166" s="33"/>
      <c r="Q166" s="34"/>
      <c r="R166" s="35">
        <v>0</v>
      </c>
      <c r="S166" s="35">
        <v>0</v>
      </c>
      <c r="T166" s="35">
        <v>0</v>
      </c>
      <c r="U166" s="35" t="str">
        <f t="shared" si="4"/>
        <v>N/A</v>
      </c>
      <c r="V166" s="30" t="s">
        <v>325</v>
      </c>
    </row>
    <row r="167" spans="1:22" s="36" customFormat="1" ht="18" customHeight="1" x14ac:dyDescent="0.2">
      <c r="A167" s="29"/>
      <c r="B167" s="30" t="s">
        <v>45</v>
      </c>
      <c r="C167" s="30"/>
      <c r="D167" s="31"/>
      <c r="E167" s="30"/>
      <c r="F167" s="30"/>
      <c r="G167" s="30"/>
      <c r="H167" s="30"/>
      <c r="I167" s="32"/>
      <c r="J167" s="33"/>
      <c r="K167" s="32"/>
      <c r="L167" s="33"/>
      <c r="M167" s="32"/>
      <c r="N167" s="33"/>
      <c r="O167" s="32"/>
      <c r="P167" s="33"/>
      <c r="Q167" s="34"/>
      <c r="R167" s="35">
        <v>60462676.090000004</v>
      </c>
      <c r="S167" s="35">
        <v>60462676.090000004</v>
      </c>
      <c r="T167" s="35">
        <v>27989739.629999999</v>
      </c>
      <c r="U167" s="35">
        <f t="shared" si="4"/>
        <v>46.292591463098105</v>
      </c>
      <c r="V167" s="30" t="s">
        <v>324</v>
      </c>
    </row>
    <row r="168" spans="1:22" s="36" customFormat="1" ht="18" customHeight="1" x14ac:dyDescent="0.2">
      <c r="A168" s="29"/>
      <c r="B168" s="30" t="s">
        <v>45</v>
      </c>
      <c r="C168" s="30"/>
      <c r="D168" s="31"/>
      <c r="E168" s="30"/>
      <c r="F168" s="30"/>
      <c r="G168" s="30"/>
      <c r="H168" s="30"/>
      <c r="I168" s="32"/>
      <c r="J168" s="33"/>
      <c r="K168" s="32"/>
      <c r="L168" s="33"/>
      <c r="M168" s="32"/>
      <c r="N168" s="33"/>
      <c r="O168" s="32"/>
      <c r="P168" s="33"/>
      <c r="Q168" s="34"/>
      <c r="R168" s="35">
        <v>100</v>
      </c>
      <c r="S168" s="35">
        <v>100</v>
      </c>
      <c r="T168" s="35">
        <v>73.59</v>
      </c>
      <c r="U168" s="35">
        <f t="shared" si="4"/>
        <v>73.59</v>
      </c>
      <c r="V168" s="30" t="s">
        <v>323</v>
      </c>
    </row>
    <row r="169" spans="1:22" s="36" customFormat="1" ht="18" customHeight="1" x14ac:dyDescent="0.2">
      <c r="A169" s="29"/>
      <c r="B169" s="30" t="s">
        <v>45</v>
      </c>
      <c r="C169" s="30"/>
      <c r="D169" s="31"/>
      <c r="E169" s="30"/>
      <c r="F169" s="30"/>
      <c r="G169" s="30"/>
      <c r="H169" s="30"/>
      <c r="I169" s="32"/>
      <c r="J169" s="33"/>
      <c r="K169" s="32"/>
      <c r="L169" s="33"/>
      <c r="M169" s="32"/>
      <c r="N169" s="33"/>
      <c r="O169" s="32"/>
      <c r="P169" s="33"/>
      <c r="Q169" s="34"/>
      <c r="R169" s="35">
        <v>59.2</v>
      </c>
      <c r="S169" s="35">
        <v>59.2</v>
      </c>
      <c r="T169" s="35">
        <v>59.2</v>
      </c>
      <c r="U169" s="35">
        <f t="shared" si="4"/>
        <v>100</v>
      </c>
      <c r="V169" s="30" t="s">
        <v>322</v>
      </c>
    </row>
    <row r="170" spans="1:22" s="36" customFormat="1" ht="18" customHeight="1" x14ac:dyDescent="0.2">
      <c r="A170" s="29"/>
      <c r="B170" s="30" t="s">
        <v>45</v>
      </c>
      <c r="C170" s="30"/>
      <c r="D170" s="31"/>
      <c r="E170" s="30"/>
      <c r="F170" s="30"/>
      <c r="G170" s="30"/>
      <c r="H170" s="30"/>
      <c r="I170" s="32"/>
      <c r="J170" s="33"/>
      <c r="K170" s="32"/>
      <c r="L170" s="33"/>
      <c r="M170" s="32"/>
      <c r="N170" s="33"/>
      <c r="O170" s="32"/>
      <c r="P170" s="33"/>
      <c r="Q170" s="34"/>
      <c r="R170" s="35">
        <v>100</v>
      </c>
      <c r="S170" s="35">
        <v>100</v>
      </c>
      <c r="T170" s="35">
        <v>0</v>
      </c>
      <c r="U170" s="35">
        <f t="shared" si="4"/>
        <v>0</v>
      </c>
      <c r="V170" s="30" t="s">
        <v>321</v>
      </c>
    </row>
    <row r="171" spans="1:22" s="36" customFormat="1" ht="18" customHeight="1" x14ac:dyDescent="0.2">
      <c r="A171" s="29"/>
      <c r="B171" s="30" t="s">
        <v>45</v>
      </c>
      <c r="C171" s="30"/>
      <c r="D171" s="31"/>
      <c r="E171" s="30"/>
      <c r="F171" s="30"/>
      <c r="G171" s="30"/>
      <c r="H171" s="30"/>
      <c r="I171" s="32"/>
      <c r="J171" s="33"/>
      <c r="K171" s="32"/>
      <c r="L171" s="33"/>
      <c r="M171" s="32"/>
      <c r="N171" s="33"/>
      <c r="O171" s="32"/>
      <c r="P171" s="33"/>
      <c r="Q171" s="34"/>
      <c r="R171" s="35">
        <v>100</v>
      </c>
      <c r="S171" s="35">
        <v>100</v>
      </c>
      <c r="T171" s="35">
        <v>33.979999999999997</v>
      </c>
      <c r="U171" s="35">
        <f t="shared" si="4"/>
        <v>33.979999999999997</v>
      </c>
      <c r="V171" s="30" t="s">
        <v>320</v>
      </c>
    </row>
    <row r="172" spans="1:22" s="36" customFormat="1" ht="18" customHeight="1" x14ac:dyDescent="0.2">
      <c r="A172" s="29"/>
      <c r="B172" s="30" t="s">
        <v>45</v>
      </c>
      <c r="C172" s="30"/>
      <c r="D172" s="31"/>
      <c r="E172" s="30"/>
      <c r="F172" s="30"/>
      <c r="G172" s="30"/>
      <c r="H172" s="30"/>
      <c r="I172" s="32"/>
      <c r="J172" s="33"/>
      <c r="K172" s="32"/>
      <c r="L172" s="33"/>
      <c r="M172" s="32"/>
      <c r="N172" s="33"/>
      <c r="O172" s="32"/>
      <c r="P172" s="33"/>
      <c r="Q172" s="34"/>
      <c r="R172" s="35">
        <v>100</v>
      </c>
      <c r="S172" s="35">
        <v>100</v>
      </c>
      <c r="T172" s="35">
        <v>70.23</v>
      </c>
      <c r="U172" s="35">
        <f t="shared" si="4"/>
        <v>70.23</v>
      </c>
      <c r="V172" s="30" t="s">
        <v>319</v>
      </c>
    </row>
    <row r="173" spans="1:22" s="36" customFormat="1" ht="18" customHeight="1" x14ac:dyDescent="0.2">
      <c r="A173" s="29"/>
      <c r="B173" s="30" t="s">
        <v>45</v>
      </c>
      <c r="C173" s="30"/>
      <c r="D173" s="31"/>
      <c r="E173" s="30"/>
      <c r="F173" s="30"/>
      <c r="G173" s="30"/>
      <c r="H173" s="30"/>
      <c r="I173" s="32"/>
      <c r="J173" s="33"/>
      <c r="K173" s="32"/>
      <c r="L173" s="33"/>
      <c r="M173" s="32"/>
      <c r="N173" s="33"/>
      <c r="O173" s="32"/>
      <c r="P173" s="33"/>
      <c r="Q173" s="34"/>
      <c r="R173" s="35">
        <v>100</v>
      </c>
      <c r="S173" s="35">
        <v>100</v>
      </c>
      <c r="T173" s="35">
        <v>99.89</v>
      </c>
      <c r="U173" s="35">
        <f t="shared" si="4"/>
        <v>99.89</v>
      </c>
      <c r="V173" s="30" t="s">
        <v>318</v>
      </c>
    </row>
    <row r="174" spans="1:22" s="36" customFormat="1" ht="18" customHeight="1" x14ac:dyDescent="0.2">
      <c r="A174" s="29"/>
      <c r="B174" s="30" t="s">
        <v>45</v>
      </c>
      <c r="C174" s="30"/>
      <c r="D174" s="31"/>
      <c r="E174" s="30"/>
      <c r="F174" s="30"/>
      <c r="G174" s="30"/>
      <c r="H174" s="30"/>
      <c r="I174" s="32"/>
      <c r="J174" s="33"/>
      <c r="K174" s="32"/>
      <c r="L174" s="33"/>
      <c r="M174" s="32"/>
      <c r="N174" s="33"/>
      <c r="O174" s="32"/>
      <c r="P174" s="33"/>
      <c r="Q174" s="34"/>
      <c r="R174" s="35">
        <v>100</v>
      </c>
      <c r="S174" s="35">
        <v>100</v>
      </c>
      <c r="T174" s="35">
        <v>86</v>
      </c>
      <c r="U174" s="35">
        <f t="shared" si="4"/>
        <v>86</v>
      </c>
      <c r="V174" s="30" t="s">
        <v>317</v>
      </c>
    </row>
    <row r="175" spans="1:22" s="36" customFormat="1" ht="18" customHeight="1" x14ac:dyDescent="0.2">
      <c r="A175" s="29"/>
      <c r="B175" s="30" t="s">
        <v>45</v>
      </c>
      <c r="C175" s="30"/>
      <c r="D175" s="31"/>
      <c r="E175" s="30"/>
      <c r="F175" s="30"/>
      <c r="G175" s="30"/>
      <c r="H175" s="30"/>
      <c r="I175" s="32"/>
      <c r="J175" s="33"/>
      <c r="K175" s="32"/>
      <c r="L175" s="33"/>
      <c r="M175" s="32"/>
      <c r="N175" s="33"/>
      <c r="O175" s="32"/>
      <c r="P175" s="33"/>
      <c r="Q175" s="34"/>
      <c r="R175" s="35">
        <v>100</v>
      </c>
      <c r="S175" s="35">
        <v>100</v>
      </c>
      <c r="T175" s="35">
        <v>99.59</v>
      </c>
      <c r="U175" s="35">
        <f t="shared" si="4"/>
        <v>99.59</v>
      </c>
      <c r="V175" s="30" t="s">
        <v>316</v>
      </c>
    </row>
    <row r="176" spans="1:22" s="36" customFormat="1" ht="18" customHeight="1" x14ac:dyDescent="0.2">
      <c r="A176" s="29"/>
      <c r="B176" s="30" t="s">
        <v>45</v>
      </c>
      <c r="C176" s="30"/>
      <c r="D176" s="31"/>
      <c r="E176" s="30"/>
      <c r="F176" s="30"/>
      <c r="G176" s="30"/>
      <c r="H176" s="30"/>
      <c r="I176" s="32"/>
      <c r="J176" s="33"/>
      <c r="K176" s="32"/>
      <c r="L176" s="33"/>
      <c r="M176" s="32"/>
      <c r="N176" s="33"/>
      <c r="O176" s="32"/>
      <c r="P176" s="33"/>
      <c r="Q176" s="34"/>
      <c r="R176" s="35">
        <v>100</v>
      </c>
      <c r="S176" s="35">
        <v>100</v>
      </c>
      <c r="T176" s="35">
        <v>65.569999999999993</v>
      </c>
      <c r="U176" s="35">
        <f t="shared" si="4"/>
        <v>65.569999999999993</v>
      </c>
      <c r="V176" s="30" t="s">
        <v>315</v>
      </c>
    </row>
    <row r="177" spans="1:22" s="36" customFormat="1" ht="18" customHeight="1" x14ac:dyDescent="0.2">
      <c r="A177" s="29"/>
      <c r="B177" s="30" t="s">
        <v>45</v>
      </c>
      <c r="C177" s="30"/>
      <c r="D177" s="31"/>
      <c r="E177" s="30"/>
      <c r="F177" s="30"/>
      <c r="G177" s="30"/>
      <c r="H177" s="30"/>
      <c r="I177" s="32"/>
      <c r="J177" s="33"/>
      <c r="K177" s="32"/>
      <c r="L177" s="33"/>
      <c r="M177" s="32"/>
      <c r="N177" s="33"/>
      <c r="O177" s="32"/>
      <c r="P177" s="33"/>
      <c r="Q177" s="34"/>
      <c r="R177" s="35">
        <v>100</v>
      </c>
      <c r="S177" s="35">
        <v>100</v>
      </c>
      <c r="T177" s="35">
        <v>90</v>
      </c>
      <c r="U177" s="35">
        <f t="shared" si="4"/>
        <v>90</v>
      </c>
      <c r="V177" s="30" t="s">
        <v>314</v>
      </c>
    </row>
    <row r="178" spans="1:22" s="36" customFormat="1" ht="18" customHeight="1" x14ac:dyDescent="0.2">
      <c r="A178" s="29"/>
      <c r="B178" s="30" t="s">
        <v>45</v>
      </c>
      <c r="C178" s="30"/>
      <c r="D178" s="31"/>
      <c r="E178" s="30"/>
      <c r="F178" s="30"/>
      <c r="G178" s="30"/>
      <c r="H178" s="30"/>
      <c r="I178" s="32"/>
      <c r="J178" s="33"/>
      <c r="K178" s="32"/>
      <c r="L178" s="33"/>
      <c r="M178" s="32"/>
      <c r="N178" s="33"/>
      <c r="O178" s="32"/>
      <c r="P178" s="33"/>
      <c r="Q178" s="34"/>
      <c r="R178" s="35">
        <v>2186152.37</v>
      </c>
      <c r="S178" s="35">
        <v>2186152.37</v>
      </c>
      <c r="T178" s="35">
        <v>2186152.37</v>
      </c>
      <c r="U178" s="35">
        <f t="shared" si="4"/>
        <v>100</v>
      </c>
      <c r="V178" s="30" t="s">
        <v>313</v>
      </c>
    </row>
    <row r="179" spans="1:22" s="36" customFormat="1" ht="18" customHeight="1" x14ac:dyDescent="0.2">
      <c r="A179" s="29"/>
      <c r="B179" s="30" t="s">
        <v>45</v>
      </c>
      <c r="C179" s="30"/>
      <c r="D179" s="31"/>
      <c r="E179" s="30"/>
      <c r="F179" s="30"/>
      <c r="G179" s="30"/>
      <c r="H179" s="30"/>
      <c r="I179" s="32"/>
      <c r="J179" s="33"/>
      <c r="K179" s="32"/>
      <c r="L179" s="33"/>
      <c r="M179" s="32"/>
      <c r="N179" s="33"/>
      <c r="O179" s="32"/>
      <c r="P179" s="33"/>
      <c r="Q179" s="34"/>
      <c r="R179" s="35">
        <v>100</v>
      </c>
      <c r="S179" s="35">
        <v>100</v>
      </c>
      <c r="T179" s="35">
        <v>53.93</v>
      </c>
      <c r="U179" s="35">
        <f t="shared" si="4"/>
        <v>53.93</v>
      </c>
      <c r="V179" s="30" t="s">
        <v>312</v>
      </c>
    </row>
    <row r="180" spans="1:22" s="36" customFormat="1" ht="18" customHeight="1" x14ac:dyDescent="0.2">
      <c r="A180" s="29"/>
      <c r="B180" s="30" t="s">
        <v>45</v>
      </c>
      <c r="C180" s="30"/>
      <c r="D180" s="31"/>
      <c r="E180" s="30"/>
      <c r="F180" s="30"/>
      <c r="G180" s="30"/>
      <c r="H180" s="30"/>
      <c r="I180" s="32"/>
      <c r="J180" s="33"/>
      <c r="K180" s="32"/>
      <c r="L180" s="33"/>
      <c r="M180" s="32"/>
      <c r="N180" s="33"/>
      <c r="O180" s="32"/>
      <c r="P180" s="33"/>
      <c r="Q180" s="34"/>
      <c r="R180" s="35">
        <v>100</v>
      </c>
      <c r="S180" s="35">
        <v>100</v>
      </c>
      <c r="T180" s="35">
        <v>0</v>
      </c>
      <c r="U180" s="35">
        <f t="shared" si="4"/>
        <v>0</v>
      </c>
      <c r="V180" s="30" t="s">
        <v>311</v>
      </c>
    </row>
    <row r="181" spans="1:22" s="36" customFormat="1" ht="18" customHeight="1" x14ac:dyDescent="0.2">
      <c r="A181" s="29"/>
      <c r="B181" s="30" t="s">
        <v>45</v>
      </c>
      <c r="C181" s="30"/>
      <c r="D181" s="31"/>
      <c r="E181" s="30"/>
      <c r="F181" s="30"/>
      <c r="G181" s="30"/>
      <c r="H181" s="30"/>
      <c r="I181" s="32"/>
      <c r="J181" s="33"/>
      <c r="K181" s="32"/>
      <c r="L181" s="33"/>
      <c r="M181" s="32"/>
      <c r="N181" s="33"/>
      <c r="O181" s="32"/>
      <c r="P181" s="33"/>
      <c r="Q181" s="34"/>
      <c r="R181" s="35">
        <v>52.01</v>
      </c>
      <c r="S181" s="35">
        <v>52.01</v>
      </c>
      <c r="T181" s="35">
        <v>44.41</v>
      </c>
      <c r="U181" s="35">
        <f t="shared" si="4"/>
        <v>85.387425495097091</v>
      </c>
      <c r="V181" s="30" t="s">
        <v>310</v>
      </c>
    </row>
    <row r="182" spans="1:22" s="36" customFormat="1" ht="18" customHeight="1" thickBot="1" x14ac:dyDescent="0.25">
      <c r="A182" s="29"/>
      <c r="B182" s="30" t="s">
        <v>45</v>
      </c>
      <c r="C182" s="30"/>
      <c r="D182" s="31"/>
      <c r="E182" s="30"/>
      <c r="F182" s="30"/>
      <c r="G182" s="30"/>
      <c r="H182" s="30"/>
      <c r="I182" s="32"/>
      <c r="J182" s="33"/>
      <c r="K182" s="32"/>
      <c r="L182" s="33"/>
      <c r="M182" s="32"/>
      <c r="N182" s="33"/>
      <c r="O182" s="32"/>
      <c r="P182" s="33"/>
      <c r="Q182" s="34"/>
      <c r="R182" s="35">
        <v>100</v>
      </c>
      <c r="S182" s="35">
        <v>100</v>
      </c>
      <c r="T182" s="35">
        <v>90</v>
      </c>
      <c r="U182" s="35">
        <f t="shared" si="4"/>
        <v>90</v>
      </c>
      <c r="V182" s="30" t="s">
        <v>309</v>
      </c>
    </row>
    <row r="183" spans="1:22" ht="75" customHeight="1" thickTop="1" x14ac:dyDescent="0.2">
      <c r="A183" s="25"/>
      <c r="B183" s="26" t="s">
        <v>37</v>
      </c>
      <c r="C183" s="69" t="s">
        <v>45</v>
      </c>
      <c r="D183" s="69"/>
      <c r="E183" s="69"/>
      <c r="F183" s="69"/>
      <c r="G183" s="69"/>
      <c r="H183" s="69"/>
      <c r="I183" s="69" t="s">
        <v>64</v>
      </c>
      <c r="J183" s="69"/>
      <c r="K183" s="69"/>
      <c r="L183" s="69" t="s">
        <v>65</v>
      </c>
      <c r="M183" s="69"/>
      <c r="N183" s="69"/>
      <c r="O183" s="69"/>
      <c r="P183" s="27" t="s">
        <v>41</v>
      </c>
      <c r="Q183" s="27" t="s">
        <v>56</v>
      </c>
      <c r="R183" s="27" t="s">
        <v>66</v>
      </c>
      <c r="S183" s="27" t="s">
        <v>66</v>
      </c>
      <c r="T183" s="27" t="s">
        <v>66</v>
      </c>
      <c r="U183" s="27" t="str">
        <f t="shared" si="4"/>
        <v>N/A</v>
      </c>
      <c r="V183" s="28" t="s">
        <v>67</v>
      </c>
    </row>
  </sheetData>
  <mergeCells count="45">
    <mergeCell ref="B153:V153"/>
    <mergeCell ref="C183:H183"/>
    <mergeCell ref="I183:K183"/>
    <mergeCell ref="L183:O183"/>
    <mergeCell ref="B52:V52"/>
    <mergeCell ref="C88:H88"/>
    <mergeCell ref="I88:K88"/>
    <mergeCell ref="L88:O88"/>
    <mergeCell ref="B89:V89"/>
    <mergeCell ref="C129:H129"/>
    <mergeCell ref="I129:K129"/>
    <mergeCell ref="L129:O129"/>
    <mergeCell ref="B130:V130"/>
    <mergeCell ref="C152:H152"/>
    <mergeCell ref="I152:K152"/>
    <mergeCell ref="L152:O152"/>
    <mergeCell ref="C11:H11"/>
    <mergeCell ref="I11:K11"/>
    <mergeCell ref="L11:O11"/>
    <mergeCell ref="B12:V12"/>
    <mergeCell ref="C51:H51"/>
    <mergeCell ref="I51:K51"/>
    <mergeCell ref="L51:O51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03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875" style="7" customWidth="1"/>
    <col min="16" max="16" width="12.625" style="7" customWidth="1"/>
    <col min="17" max="17" width="12.125" style="7" customWidth="1"/>
    <col min="18" max="20" width="14.625" style="7" customWidth="1"/>
    <col min="21" max="21" width="10.75" style="7" customWidth="1"/>
    <col min="22" max="22" width="27.8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5164.2779664102563</v>
      </c>
      <c r="S11" s="27">
        <v>5593.9919636111108</v>
      </c>
      <c r="T11" s="27">
        <v>7091.4804478571432</v>
      </c>
      <c r="U11" s="27">
        <f>IF(ISERROR(T11/S11),"N/A",T11/S11*100)</f>
        <v>126.76958590550697</v>
      </c>
      <c r="V11" s="28" t="s">
        <v>43</v>
      </c>
    </row>
    <row r="12" spans="1:35" ht="18.75" customHeight="1" thickTop="1" thickBot="1" x14ac:dyDescent="0.25">
      <c r="A12" s="25"/>
      <c r="B12" s="70" t="s">
        <v>351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10.93</v>
      </c>
      <c r="S13" s="35">
        <v>10.93</v>
      </c>
      <c r="T13" s="35">
        <v>18.170000000000002</v>
      </c>
      <c r="U13" s="35">
        <f t="shared" ref="U13:U52" si="0">IF(ISERROR(T13/S13),"N/A",T13/S13*100)</f>
        <v>166.23970722781337</v>
      </c>
      <c r="V13" s="30" t="s">
        <v>376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13.37</v>
      </c>
      <c r="S14" s="35">
        <v>13.37</v>
      </c>
      <c r="T14" s="35">
        <v>23.72</v>
      </c>
      <c r="U14" s="35">
        <f t="shared" si="0"/>
        <v>177.4121166791324</v>
      </c>
      <c r="V14" s="30" t="s">
        <v>360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25.81</v>
      </c>
      <c r="S15" s="35">
        <v>25.81</v>
      </c>
      <c r="T15" s="35">
        <v>25.81</v>
      </c>
      <c r="U15" s="35">
        <f t="shared" si="0"/>
        <v>100</v>
      </c>
      <c r="V15" s="30" t="s">
        <v>381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12.02</v>
      </c>
      <c r="S16" s="35">
        <v>12.02</v>
      </c>
      <c r="T16" s="35">
        <v>12.02</v>
      </c>
      <c r="U16" s="35">
        <f t="shared" si="0"/>
        <v>100</v>
      </c>
      <c r="V16" s="30" t="s">
        <v>377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12</v>
      </c>
      <c r="S17" s="35">
        <v>12</v>
      </c>
      <c r="T17" s="35">
        <v>16</v>
      </c>
      <c r="U17" s="35">
        <f t="shared" si="0"/>
        <v>133.33333333333331</v>
      </c>
      <c r="V17" s="30" t="s">
        <v>358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88.1</v>
      </c>
      <c r="S18" s="35">
        <v>88.1</v>
      </c>
      <c r="T18" s="35">
        <v>0</v>
      </c>
      <c r="U18" s="35">
        <f t="shared" si="0"/>
        <v>0</v>
      </c>
      <c r="V18" s="30" t="s">
        <v>362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9.85</v>
      </c>
      <c r="S19" s="35">
        <v>9.85</v>
      </c>
      <c r="T19" s="35">
        <v>0</v>
      </c>
      <c r="U19" s="35">
        <f t="shared" si="0"/>
        <v>0</v>
      </c>
      <c r="V19" s="30" t="s">
        <v>383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32.25</v>
      </c>
      <c r="S20" s="35">
        <v>32.25</v>
      </c>
      <c r="T20" s="35">
        <v>0</v>
      </c>
      <c r="U20" s="35">
        <f t="shared" si="0"/>
        <v>0</v>
      </c>
      <c r="V20" s="30" t="s">
        <v>382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53.6</v>
      </c>
      <c r="S21" s="35">
        <v>53.6</v>
      </c>
      <c r="T21" s="35">
        <v>53.6</v>
      </c>
      <c r="U21" s="35">
        <f t="shared" si="0"/>
        <v>100</v>
      </c>
      <c r="V21" s="30" t="s">
        <v>363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197758</v>
      </c>
      <c r="S22" s="35">
        <v>197758</v>
      </c>
      <c r="T22" s="35">
        <v>197758</v>
      </c>
      <c r="U22" s="35">
        <f t="shared" si="0"/>
        <v>100</v>
      </c>
      <c r="V22" s="30" t="s">
        <v>372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31.931999999999999</v>
      </c>
      <c r="S23" s="35">
        <v>31.931999999999999</v>
      </c>
      <c r="T23" s="35">
        <v>31.931999999999999</v>
      </c>
      <c r="U23" s="35">
        <f t="shared" si="0"/>
        <v>100</v>
      </c>
      <c r="V23" s="30" t="s">
        <v>366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43.85</v>
      </c>
      <c r="S24" s="35">
        <v>43.85</v>
      </c>
      <c r="T24" s="35">
        <v>38.049999999999997</v>
      </c>
      <c r="U24" s="35">
        <f t="shared" si="0"/>
        <v>86.77309007981755</v>
      </c>
      <c r="V24" s="30" t="s">
        <v>357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30.84</v>
      </c>
      <c r="S25" s="35">
        <v>30.84</v>
      </c>
      <c r="T25" s="35">
        <v>0</v>
      </c>
      <c r="U25" s="35">
        <f t="shared" si="0"/>
        <v>0</v>
      </c>
      <c r="V25" s="30" t="s">
        <v>389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50.28</v>
      </c>
      <c r="S26" s="35">
        <v>50.28</v>
      </c>
      <c r="T26" s="35">
        <v>16.55</v>
      </c>
      <c r="U26" s="35">
        <f t="shared" si="0"/>
        <v>32.91567223548131</v>
      </c>
      <c r="V26" s="30" t="s">
        <v>371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0</v>
      </c>
      <c r="S27" s="35">
        <v>0</v>
      </c>
      <c r="T27" s="35">
        <v>0</v>
      </c>
      <c r="U27" s="35" t="str">
        <f t="shared" si="0"/>
        <v>N/A</v>
      </c>
      <c r="V27" s="30" t="s">
        <v>378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0.27</v>
      </c>
      <c r="S28" s="35">
        <v>0.27</v>
      </c>
      <c r="T28" s="35">
        <v>0</v>
      </c>
      <c r="U28" s="35">
        <f t="shared" si="0"/>
        <v>0</v>
      </c>
      <c r="V28" s="30" t="s">
        <v>392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27.01</v>
      </c>
      <c r="S29" s="35">
        <v>27.01</v>
      </c>
      <c r="T29" s="35">
        <v>27.01</v>
      </c>
      <c r="U29" s="35">
        <f t="shared" si="0"/>
        <v>100</v>
      </c>
      <c r="V29" s="30" t="s">
        <v>359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0.06</v>
      </c>
      <c r="S30" s="35">
        <v>0.06</v>
      </c>
      <c r="T30" s="35">
        <v>0</v>
      </c>
      <c r="U30" s="35">
        <f t="shared" si="0"/>
        <v>0</v>
      </c>
      <c r="V30" s="30" t="s">
        <v>374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2.469E-2</v>
      </c>
      <c r="S31" s="35">
        <v>2.469E-2</v>
      </c>
      <c r="T31" s="35">
        <v>9.6540000000000001E-2</v>
      </c>
      <c r="U31" s="35">
        <f t="shared" si="0"/>
        <v>391.00850546780077</v>
      </c>
      <c r="V31" s="30" t="s">
        <v>365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30</v>
      </c>
      <c r="S32" s="35">
        <v>30</v>
      </c>
      <c r="T32" s="35">
        <v>15.07</v>
      </c>
      <c r="U32" s="35">
        <f t="shared" si="0"/>
        <v>50.233333333333327</v>
      </c>
      <c r="V32" s="30" t="s">
        <v>390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20.95</v>
      </c>
      <c r="S33" s="35">
        <v>20.95</v>
      </c>
      <c r="T33" s="35">
        <v>17.46</v>
      </c>
      <c r="U33" s="35">
        <f t="shared" si="0"/>
        <v>83.341288782816235</v>
      </c>
      <c r="V33" s="30" t="s">
        <v>353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14.194000000000001</v>
      </c>
      <c r="S34" s="35">
        <v>14.194000000000001</v>
      </c>
      <c r="T34" s="35">
        <v>14.194000000000001</v>
      </c>
      <c r="U34" s="35">
        <f t="shared" si="0"/>
        <v>100</v>
      </c>
      <c r="V34" s="30" t="s">
        <v>380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23.82</v>
      </c>
      <c r="S35" s="35">
        <v>23.82</v>
      </c>
      <c r="T35" s="35">
        <v>23.82</v>
      </c>
      <c r="U35" s="35">
        <f t="shared" si="0"/>
        <v>100</v>
      </c>
      <c r="V35" s="30" t="s">
        <v>393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5.65</v>
      </c>
      <c r="S36" s="35">
        <v>5.65</v>
      </c>
      <c r="T36" s="35">
        <v>6.71</v>
      </c>
      <c r="U36" s="35">
        <f t="shared" si="0"/>
        <v>118.76106194690266</v>
      </c>
      <c r="V36" s="30" t="s">
        <v>355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5</v>
      </c>
      <c r="S37" s="35">
        <v>5</v>
      </c>
      <c r="T37" s="35">
        <v>0</v>
      </c>
      <c r="U37" s="35">
        <f t="shared" si="0"/>
        <v>0</v>
      </c>
      <c r="V37" s="30" t="s">
        <v>356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17.899999999999999</v>
      </c>
      <c r="S38" s="35">
        <v>17.899999999999999</v>
      </c>
      <c r="T38" s="35">
        <v>23.9</v>
      </c>
      <c r="U38" s="35">
        <f t="shared" si="0"/>
        <v>133.51955307262571</v>
      </c>
      <c r="V38" s="30" t="s">
        <v>368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40</v>
      </c>
      <c r="S39" s="35">
        <v>40</v>
      </c>
      <c r="T39" s="35">
        <v>40</v>
      </c>
      <c r="U39" s="35">
        <f t="shared" si="0"/>
        <v>100</v>
      </c>
      <c r="V39" s="30" t="s">
        <v>375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91.68</v>
      </c>
      <c r="S40" s="35">
        <v>91.68</v>
      </c>
      <c r="T40" s="35">
        <v>19.39</v>
      </c>
      <c r="U40" s="35">
        <f t="shared" si="0"/>
        <v>21.149650959860384</v>
      </c>
      <c r="V40" s="30" t="s">
        <v>373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15.88</v>
      </c>
      <c r="S41" s="35">
        <v>15.88</v>
      </c>
      <c r="T41" s="35">
        <v>15.88</v>
      </c>
      <c r="U41" s="35">
        <f t="shared" si="0"/>
        <v>100</v>
      </c>
      <c r="V41" s="30" t="s">
        <v>379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12.41</v>
      </c>
      <c r="S42" s="35">
        <v>12.41</v>
      </c>
      <c r="T42" s="35">
        <v>12.41</v>
      </c>
      <c r="U42" s="35">
        <f t="shared" si="0"/>
        <v>100</v>
      </c>
      <c r="V42" s="30" t="s">
        <v>354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17.97</v>
      </c>
      <c r="S43" s="35">
        <v>17.97</v>
      </c>
      <c r="T43" s="35">
        <v>0</v>
      </c>
      <c r="U43" s="35">
        <f t="shared" si="0"/>
        <v>0</v>
      </c>
      <c r="V43" s="30" t="s">
        <v>384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23.06</v>
      </c>
      <c r="S44" s="35">
        <v>23.06</v>
      </c>
      <c r="T44" s="35">
        <v>29.64</v>
      </c>
      <c r="U44" s="35">
        <f t="shared" si="0"/>
        <v>128.53425845620123</v>
      </c>
      <c r="V44" s="30" t="s">
        <v>361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22.02</v>
      </c>
      <c r="U45" s="35">
        <f t="shared" si="0"/>
        <v>22.02</v>
      </c>
      <c r="V45" s="30" t="s">
        <v>364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100</v>
      </c>
      <c r="T46" s="35">
        <v>100</v>
      </c>
      <c r="U46" s="35">
        <f t="shared" si="0"/>
        <v>100</v>
      </c>
      <c r="V46" s="30" t="s">
        <v>367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100</v>
      </c>
      <c r="S47" s="35">
        <v>100</v>
      </c>
      <c r="T47" s="35">
        <v>100</v>
      </c>
      <c r="U47" s="35">
        <f t="shared" si="0"/>
        <v>100</v>
      </c>
      <c r="V47" s="30" t="s">
        <v>369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2565</v>
      </c>
      <c r="S48" s="35">
        <v>2565</v>
      </c>
      <c r="T48" s="35">
        <v>100</v>
      </c>
      <c r="U48" s="35">
        <f t="shared" si="0"/>
        <v>3.8986354775828458</v>
      </c>
      <c r="V48" s="30" t="s">
        <v>352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11.17</v>
      </c>
      <c r="S49" s="35">
        <v>0</v>
      </c>
      <c r="T49" s="35">
        <v>0</v>
      </c>
      <c r="U49" s="35" t="str">
        <f t="shared" si="0"/>
        <v>N/A</v>
      </c>
      <c r="V49" s="30" t="s">
        <v>387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5.4</v>
      </c>
      <c r="S50" s="35">
        <v>0</v>
      </c>
      <c r="T50" s="35">
        <v>0</v>
      </c>
      <c r="U50" s="35" t="str">
        <f t="shared" si="0"/>
        <v>N/A</v>
      </c>
      <c r="V50" s="30" t="s">
        <v>385</v>
      </c>
    </row>
    <row r="51" spans="1:22" s="36" customFormat="1" ht="18" customHeight="1" thickBot="1" x14ac:dyDescent="0.25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6.56</v>
      </c>
      <c r="S51" s="35">
        <v>0</v>
      </c>
      <c r="T51" s="35">
        <v>0</v>
      </c>
      <c r="U51" s="35" t="str">
        <f t="shared" si="0"/>
        <v>N/A</v>
      </c>
      <c r="V51" s="30" t="s">
        <v>386</v>
      </c>
    </row>
    <row r="52" spans="1:22" ht="75" customHeight="1" thickTop="1" thickBot="1" x14ac:dyDescent="0.25">
      <c r="A52" s="25"/>
      <c r="B52" s="26" t="s">
        <v>37</v>
      </c>
      <c r="C52" s="69" t="s">
        <v>45</v>
      </c>
      <c r="D52" s="69"/>
      <c r="E52" s="69"/>
      <c r="F52" s="69"/>
      <c r="G52" s="69"/>
      <c r="H52" s="69"/>
      <c r="I52" s="69" t="s">
        <v>54</v>
      </c>
      <c r="J52" s="69"/>
      <c r="K52" s="69"/>
      <c r="L52" s="69" t="s">
        <v>55</v>
      </c>
      <c r="M52" s="69"/>
      <c r="N52" s="69"/>
      <c r="O52" s="69"/>
      <c r="P52" s="27" t="s">
        <v>41</v>
      </c>
      <c r="Q52" s="27" t="s">
        <v>56</v>
      </c>
      <c r="R52" s="27">
        <v>33308.184898717947</v>
      </c>
      <c r="S52" s="27">
        <v>37113.809744285711</v>
      </c>
      <c r="T52" s="27">
        <v>33.457929655172414</v>
      </c>
      <c r="U52" s="27">
        <f t="shared" si="0"/>
        <v>9.0149542409409533E-2</v>
      </c>
      <c r="V52" s="28" t="s">
        <v>43</v>
      </c>
    </row>
    <row r="53" spans="1:22" ht="18.75" customHeight="1" thickTop="1" thickBot="1" x14ac:dyDescent="0.25">
      <c r="A53" s="25"/>
      <c r="B53" s="70" t="s">
        <v>351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2"/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39.229999999999997</v>
      </c>
      <c r="S54" s="35">
        <v>39.229999999999997</v>
      </c>
      <c r="T54" s="35">
        <v>16.760000000000002</v>
      </c>
      <c r="U54" s="35">
        <f t="shared" ref="U54:U93" si="1">IF(ISERROR(T54/S54),"N/A",T54/S54*100)</f>
        <v>42.722406321692588</v>
      </c>
      <c r="V54" s="30" t="s">
        <v>376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0.59</v>
      </c>
      <c r="S55" s="35">
        <v>0.59</v>
      </c>
      <c r="T55" s="35">
        <v>0</v>
      </c>
      <c r="U55" s="35">
        <f t="shared" si="1"/>
        <v>0</v>
      </c>
      <c r="V55" s="30" t="s">
        <v>383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60</v>
      </c>
      <c r="S56" s="35">
        <v>60</v>
      </c>
      <c r="T56" s="35">
        <v>22.85</v>
      </c>
      <c r="U56" s="35">
        <f t="shared" si="1"/>
        <v>38.083333333333336</v>
      </c>
      <c r="V56" s="30" t="s">
        <v>364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16.48</v>
      </c>
      <c r="S57" s="35">
        <v>16.48</v>
      </c>
      <c r="T57" s="35">
        <v>16.48</v>
      </c>
      <c r="U57" s="35">
        <f t="shared" si="1"/>
        <v>100</v>
      </c>
      <c r="V57" s="30" t="s">
        <v>393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95.94</v>
      </c>
      <c r="S58" s="35">
        <v>95.94</v>
      </c>
      <c r="T58" s="35">
        <v>42.57</v>
      </c>
      <c r="U58" s="35">
        <f t="shared" si="1"/>
        <v>44.371482176360225</v>
      </c>
      <c r="V58" s="30" t="s">
        <v>373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15.02</v>
      </c>
      <c r="S59" s="35">
        <v>15.02</v>
      </c>
      <c r="T59" s="35">
        <v>0</v>
      </c>
      <c r="U59" s="35">
        <f t="shared" si="1"/>
        <v>0</v>
      </c>
      <c r="V59" s="30" t="s">
        <v>392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19.95</v>
      </c>
      <c r="S60" s="35">
        <v>19.95</v>
      </c>
      <c r="T60" s="35">
        <v>19.95</v>
      </c>
      <c r="U60" s="35">
        <f t="shared" si="1"/>
        <v>100</v>
      </c>
      <c r="V60" s="30" t="s">
        <v>359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0.42404999999999998</v>
      </c>
      <c r="S61" s="35">
        <v>0.42404999999999998</v>
      </c>
      <c r="T61" s="35">
        <v>0.38796000000000003</v>
      </c>
      <c r="U61" s="35">
        <f t="shared" si="1"/>
        <v>91.489211177927146</v>
      </c>
      <c r="V61" s="30" t="s">
        <v>365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4.29</v>
      </c>
      <c r="S62" s="35">
        <v>4.29</v>
      </c>
      <c r="T62" s="35">
        <v>4.29</v>
      </c>
      <c r="U62" s="35">
        <f t="shared" si="1"/>
        <v>100</v>
      </c>
      <c r="V62" s="30" t="s">
        <v>381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6</v>
      </c>
      <c r="S63" s="35">
        <v>6</v>
      </c>
      <c r="T63" s="35">
        <v>0</v>
      </c>
      <c r="U63" s="35">
        <f t="shared" si="1"/>
        <v>0</v>
      </c>
      <c r="V63" s="30" t="s">
        <v>356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6.99</v>
      </c>
      <c r="S64" s="35">
        <v>6.99</v>
      </c>
      <c r="T64" s="35">
        <v>37.659999999999997</v>
      </c>
      <c r="U64" s="35">
        <f t="shared" si="1"/>
        <v>538.76967095851217</v>
      </c>
      <c r="V64" s="30" t="s">
        <v>360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40</v>
      </c>
      <c r="S65" s="35">
        <v>40</v>
      </c>
      <c r="T65" s="35">
        <v>23.1</v>
      </c>
      <c r="U65" s="35">
        <f t="shared" si="1"/>
        <v>57.75</v>
      </c>
      <c r="V65" s="30" t="s">
        <v>375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63</v>
      </c>
      <c r="S66" s="35">
        <v>63</v>
      </c>
      <c r="T66" s="35">
        <v>0</v>
      </c>
      <c r="U66" s="35">
        <f t="shared" si="1"/>
        <v>0</v>
      </c>
      <c r="V66" s="30" t="s">
        <v>374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27.32</v>
      </c>
      <c r="S67" s="35">
        <v>27.32</v>
      </c>
      <c r="T67" s="35">
        <v>27.32</v>
      </c>
      <c r="U67" s="35">
        <f t="shared" si="1"/>
        <v>100</v>
      </c>
      <c r="V67" s="30" t="s">
        <v>366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46.34</v>
      </c>
      <c r="S68" s="35">
        <v>46.34</v>
      </c>
      <c r="T68" s="35">
        <v>46.34</v>
      </c>
      <c r="U68" s="35">
        <f t="shared" si="1"/>
        <v>100</v>
      </c>
      <c r="V68" s="30" t="s">
        <v>377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51.94</v>
      </c>
      <c r="S69" s="35">
        <v>51.94</v>
      </c>
      <c r="T69" s="35">
        <v>34.5</v>
      </c>
      <c r="U69" s="35">
        <f t="shared" si="1"/>
        <v>66.422795533307664</v>
      </c>
      <c r="V69" s="30" t="s">
        <v>357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82.09</v>
      </c>
      <c r="S70" s="35">
        <v>82.09</v>
      </c>
      <c r="T70" s="35">
        <v>29.78</v>
      </c>
      <c r="U70" s="35">
        <f t="shared" si="1"/>
        <v>36.277256669509072</v>
      </c>
      <c r="V70" s="30" t="s">
        <v>368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0</v>
      </c>
      <c r="S71" s="35">
        <v>0</v>
      </c>
      <c r="T71" s="35">
        <v>0</v>
      </c>
      <c r="U71" s="35" t="str">
        <f t="shared" si="1"/>
        <v>N/A</v>
      </c>
      <c r="V71" s="30" t="s">
        <v>362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42.65</v>
      </c>
      <c r="S72" s="35">
        <v>42.65</v>
      </c>
      <c r="T72" s="35">
        <v>100</v>
      </c>
      <c r="U72" s="35">
        <f t="shared" si="1"/>
        <v>234.46658851113716</v>
      </c>
      <c r="V72" s="30" t="s">
        <v>361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45.795000000000002</v>
      </c>
      <c r="S73" s="35">
        <v>45.795000000000002</v>
      </c>
      <c r="T73" s="35">
        <v>47.01</v>
      </c>
      <c r="U73" s="35">
        <f t="shared" si="1"/>
        <v>102.65312807075007</v>
      </c>
      <c r="V73" s="30" t="s">
        <v>353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2.14</v>
      </c>
      <c r="S74" s="35">
        <v>2.14</v>
      </c>
      <c r="T74" s="35">
        <v>2.14</v>
      </c>
      <c r="U74" s="35">
        <f t="shared" si="1"/>
        <v>100</v>
      </c>
      <c r="V74" s="30" t="s">
        <v>363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0</v>
      </c>
      <c r="S75" s="35">
        <v>0</v>
      </c>
      <c r="T75" s="35">
        <v>0</v>
      </c>
      <c r="U75" s="35" t="str">
        <f t="shared" si="1"/>
        <v>N/A</v>
      </c>
      <c r="V75" s="30" t="s">
        <v>378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45.82</v>
      </c>
      <c r="S76" s="35">
        <v>45.82</v>
      </c>
      <c r="T76" s="35">
        <v>45.82</v>
      </c>
      <c r="U76" s="35">
        <f t="shared" si="1"/>
        <v>100</v>
      </c>
      <c r="V76" s="30" t="s">
        <v>391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</v>
      </c>
      <c r="S77" s="35">
        <v>10</v>
      </c>
      <c r="T77" s="35">
        <v>9.73</v>
      </c>
      <c r="U77" s="35">
        <f t="shared" si="1"/>
        <v>97.300000000000011</v>
      </c>
      <c r="V77" s="30" t="s">
        <v>379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20</v>
      </c>
      <c r="S78" s="35">
        <v>20</v>
      </c>
      <c r="T78" s="35">
        <v>18.96</v>
      </c>
      <c r="U78" s="35">
        <f t="shared" si="1"/>
        <v>94.800000000000011</v>
      </c>
      <c r="V78" s="30" t="s">
        <v>390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15.48</v>
      </c>
      <c r="S79" s="35">
        <v>15.48</v>
      </c>
      <c r="T79" s="35">
        <v>3.02</v>
      </c>
      <c r="U79" s="35">
        <f t="shared" si="1"/>
        <v>19.509043927648577</v>
      </c>
      <c r="V79" s="30" t="s">
        <v>382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13.342000000000001</v>
      </c>
      <c r="S80" s="35">
        <v>13.342000000000001</v>
      </c>
      <c r="T80" s="35">
        <v>13.342000000000001</v>
      </c>
      <c r="U80" s="35">
        <f t="shared" si="1"/>
        <v>100</v>
      </c>
      <c r="V80" s="30" t="s">
        <v>380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29.73</v>
      </c>
      <c r="S81" s="35">
        <v>29.73</v>
      </c>
      <c r="T81" s="35">
        <v>29.73</v>
      </c>
      <c r="U81" s="35">
        <f t="shared" si="1"/>
        <v>100</v>
      </c>
      <c r="V81" s="30" t="s">
        <v>354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100</v>
      </c>
      <c r="T82" s="35">
        <v>100</v>
      </c>
      <c r="U82" s="35">
        <f t="shared" si="1"/>
        <v>100</v>
      </c>
      <c r="V82" s="30" t="s">
        <v>369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58000</v>
      </c>
      <c r="S83" s="35">
        <v>58000</v>
      </c>
      <c r="T83" s="35">
        <v>100</v>
      </c>
      <c r="U83" s="35">
        <f t="shared" si="1"/>
        <v>0.17241379310344829</v>
      </c>
      <c r="V83" s="30" t="s">
        <v>352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31.78</v>
      </c>
      <c r="S84" s="35">
        <v>31.78</v>
      </c>
      <c r="T84" s="35">
        <v>0</v>
      </c>
      <c r="U84" s="35">
        <f t="shared" si="1"/>
        <v>0</v>
      </c>
      <c r="V84" s="30" t="s">
        <v>389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20.72</v>
      </c>
      <c r="S85" s="35">
        <v>20.72</v>
      </c>
      <c r="T85" s="35">
        <v>19.02</v>
      </c>
      <c r="U85" s="35">
        <f t="shared" si="1"/>
        <v>91.795366795366789</v>
      </c>
      <c r="V85" s="30" t="s">
        <v>371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49.28</v>
      </c>
      <c r="S86" s="35">
        <v>49.28</v>
      </c>
      <c r="T86" s="35">
        <v>46.52</v>
      </c>
      <c r="U86" s="35">
        <f t="shared" si="1"/>
        <v>94.399350649350652</v>
      </c>
      <c r="V86" s="30" t="s">
        <v>355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1239960</v>
      </c>
      <c r="S87" s="35">
        <v>1239960</v>
      </c>
      <c r="T87" s="35">
        <v>90</v>
      </c>
      <c r="U87" s="35">
        <f t="shared" si="1"/>
        <v>7.2582986547953159E-3</v>
      </c>
      <c r="V87" s="30" t="s">
        <v>372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21</v>
      </c>
      <c r="S88" s="35">
        <v>21</v>
      </c>
      <c r="T88" s="35">
        <v>23</v>
      </c>
      <c r="U88" s="35">
        <f t="shared" si="1"/>
        <v>109.52380952380953</v>
      </c>
      <c r="V88" s="30" t="s">
        <v>358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19.600000000000001</v>
      </c>
      <c r="S89" s="35">
        <v>0</v>
      </c>
      <c r="T89" s="35">
        <v>0</v>
      </c>
      <c r="U89" s="35" t="str">
        <f t="shared" si="1"/>
        <v>N/A</v>
      </c>
      <c r="V89" s="30" t="s">
        <v>387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11.22</v>
      </c>
      <c r="S90" s="35">
        <v>0</v>
      </c>
      <c r="T90" s="35">
        <v>0</v>
      </c>
      <c r="U90" s="35" t="str">
        <f t="shared" si="1"/>
        <v>N/A</v>
      </c>
      <c r="V90" s="30" t="s">
        <v>386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1.85</v>
      </c>
      <c r="S91" s="35">
        <v>0</v>
      </c>
      <c r="T91" s="35">
        <v>0</v>
      </c>
      <c r="U91" s="35" t="str">
        <f t="shared" si="1"/>
        <v>N/A</v>
      </c>
      <c r="V91" s="30" t="s">
        <v>388</v>
      </c>
    </row>
    <row r="92" spans="1:22" s="36" customFormat="1" ht="18" customHeight="1" thickBot="1" x14ac:dyDescent="0.25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3.2</v>
      </c>
      <c r="S92" s="35">
        <v>0</v>
      </c>
      <c r="T92" s="35">
        <v>0</v>
      </c>
      <c r="U92" s="35" t="str">
        <f t="shared" si="1"/>
        <v>N/A</v>
      </c>
      <c r="V92" s="30" t="s">
        <v>385</v>
      </c>
    </row>
    <row r="93" spans="1:22" ht="75" customHeight="1" thickTop="1" thickBot="1" x14ac:dyDescent="0.25">
      <c r="A93" s="25"/>
      <c r="B93" s="26" t="s">
        <v>37</v>
      </c>
      <c r="C93" s="69" t="s">
        <v>45</v>
      </c>
      <c r="D93" s="69"/>
      <c r="E93" s="69"/>
      <c r="F93" s="69"/>
      <c r="G93" s="69"/>
      <c r="H93" s="69"/>
      <c r="I93" s="69" t="s">
        <v>57</v>
      </c>
      <c r="J93" s="69"/>
      <c r="K93" s="69"/>
      <c r="L93" s="69" t="s">
        <v>58</v>
      </c>
      <c r="M93" s="69"/>
      <c r="N93" s="69"/>
      <c r="O93" s="69"/>
      <c r="P93" s="27" t="s">
        <v>41</v>
      </c>
      <c r="Q93" s="27" t="s">
        <v>56</v>
      </c>
      <c r="R93" s="27">
        <v>266669.51701560972</v>
      </c>
      <c r="S93" s="27">
        <v>295496.54074702697</v>
      </c>
      <c r="T93" s="27">
        <v>283444.02730166668</v>
      </c>
      <c r="U93" s="27">
        <f t="shared" si="1"/>
        <v>95.921267499480351</v>
      </c>
      <c r="V93" s="28" t="s">
        <v>43</v>
      </c>
    </row>
    <row r="94" spans="1:22" ht="18.75" customHeight="1" thickTop="1" thickBot="1" x14ac:dyDescent="0.25">
      <c r="A94" s="25"/>
      <c r="B94" s="70" t="s">
        <v>351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2"/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26.41</v>
      </c>
      <c r="S95" s="35">
        <v>26.41</v>
      </c>
      <c r="T95" s="35">
        <v>39.57</v>
      </c>
      <c r="U95" s="35">
        <f t="shared" ref="U95:U136" si="2">IF(ISERROR(T95/S95),"N/A",T95/S95*100)</f>
        <v>149.82960999621355</v>
      </c>
      <c r="V95" s="30" t="s">
        <v>376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89.56</v>
      </c>
      <c r="S96" s="35">
        <v>89.56</v>
      </c>
      <c r="T96" s="35">
        <v>0</v>
      </c>
      <c r="U96" s="35">
        <f t="shared" si="2"/>
        <v>0</v>
      </c>
      <c r="V96" s="30" t="s">
        <v>383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42.69</v>
      </c>
      <c r="S97" s="35">
        <v>42.69</v>
      </c>
      <c r="T97" s="35">
        <v>42.69</v>
      </c>
      <c r="U97" s="35">
        <f t="shared" si="2"/>
        <v>100</v>
      </c>
      <c r="V97" s="30" t="s">
        <v>363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100</v>
      </c>
      <c r="U98" s="35">
        <f t="shared" si="2"/>
        <v>100</v>
      </c>
      <c r="V98" s="30" t="s">
        <v>369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40.74</v>
      </c>
      <c r="S99" s="35">
        <v>40.74</v>
      </c>
      <c r="T99" s="35">
        <v>40.74</v>
      </c>
      <c r="U99" s="35">
        <f t="shared" si="2"/>
        <v>100</v>
      </c>
      <c r="V99" s="30" t="s">
        <v>366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3.67</v>
      </c>
      <c r="S100" s="35">
        <v>3.67</v>
      </c>
      <c r="T100" s="35">
        <v>27.45</v>
      </c>
      <c r="U100" s="35">
        <f t="shared" si="2"/>
        <v>747.95640326975479</v>
      </c>
      <c r="V100" s="30" t="s">
        <v>357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28</v>
      </c>
      <c r="S101" s="35">
        <v>28</v>
      </c>
      <c r="T101" s="35">
        <v>0</v>
      </c>
      <c r="U101" s="35">
        <f t="shared" si="2"/>
        <v>0</v>
      </c>
      <c r="V101" s="30" t="s">
        <v>374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29</v>
      </c>
      <c r="S102" s="35">
        <v>29</v>
      </c>
      <c r="T102" s="35">
        <v>37.49</v>
      </c>
      <c r="U102" s="35">
        <f t="shared" si="2"/>
        <v>129.27586206896552</v>
      </c>
      <c r="V102" s="30" t="s">
        <v>371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100</v>
      </c>
      <c r="S103" s="35">
        <v>100</v>
      </c>
      <c r="T103" s="35">
        <v>37.229999999999997</v>
      </c>
      <c r="U103" s="35">
        <f t="shared" si="2"/>
        <v>37.229999999999997</v>
      </c>
      <c r="V103" s="30" t="s">
        <v>364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63.09</v>
      </c>
      <c r="S104" s="35">
        <v>63.09</v>
      </c>
      <c r="T104" s="35">
        <v>63.09</v>
      </c>
      <c r="U104" s="35">
        <f t="shared" si="2"/>
        <v>100</v>
      </c>
      <c r="V104" s="30" t="s">
        <v>379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1800.67</v>
      </c>
      <c r="S105" s="35">
        <v>1800.67</v>
      </c>
      <c r="T105" s="35">
        <v>100</v>
      </c>
      <c r="U105" s="35">
        <f t="shared" si="2"/>
        <v>5.5534884237533806</v>
      </c>
      <c r="V105" s="30" t="s">
        <v>352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59.69</v>
      </c>
      <c r="S106" s="35">
        <v>59.69</v>
      </c>
      <c r="T106" s="35">
        <v>59.69</v>
      </c>
      <c r="U106" s="35">
        <f t="shared" si="2"/>
        <v>100</v>
      </c>
      <c r="V106" s="30" t="s">
        <v>393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97.65</v>
      </c>
      <c r="S107" s="35">
        <v>97.65</v>
      </c>
      <c r="T107" s="35">
        <v>7.58</v>
      </c>
      <c r="U107" s="35">
        <f t="shared" si="2"/>
        <v>7.7624167946748592</v>
      </c>
      <c r="V107" s="30" t="s">
        <v>373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0</v>
      </c>
      <c r="S108" s="35">
        <v>0</v>
      </c>
      <c r="T108" s="35">
        <v>39.72</v>
      </c>
      <c r="U108" s="35" t="str">
        <f t="shared" si="2"/>
        <v>N/A</v>
      </c>
      <c r="V108" s="30" t="s">
        <v>368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2425310</v>
      </c>
      <c r="S109" s="35">
        <v>2425310</v>
      </c>
      <c r="T109" s="35">
        <v>90</v>
      </c>
      <c r="U109" s="35">
        <f t="shared" si="2"/>
        <v>3.7108658274612313E-3</v>
      </c>
      <c r="V109" s="30" t="s">
        <v>372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60</v>
      </c>
      <c r="S110" s="35">
        <v>60</v>
      </c>
      <c r="T110" s="35">
        <v>54</v>
      </c>
      <c r="U110" s="35">
        <f t="shared" si="2"/>
        <v>90</v>
      </c>
      <c r="V110" s="30" t="s">
        <v>358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1.67</v>
      </c>
      <c r="S111" s="35">
        <v>1.67</v>
      </c>
      <c r="T111" s="35">
        <v>33.049999999999997</v>
      </c>
      <c r="U111" s="35">
        <f t="shared" si="2"/>
        <v>1979.0419161676646</v>
      </c>
      <c r="V111" s="30" t="s">
        <v>360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4</v>
      </c>
      <c r="S112" s="35">
        <v>4</v>
      </c>
      <c r="T112" s="35">
        <v>0</v>
      </c>
      <c r="U112" s="35">
        <f t="shared" si="2"/>
        <v>0</v>
      </c>
      <c r="V112" s="30" t="s">
        <v>392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66.010000000000005</v>
      </c>
      <c r="S113" s="35">
        <v>66.010000000000005</v>
      </c>
      <c r="T113" s="35">
        <v>66.010000000000005</v>
      </c>
      <c r="U113" s="35">
        <f t="shared" si="2"/>
        <v>100</v>
      </c>
      <c r="V113" s="30" t="s">
        <v>381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44.99</v>
      </c>
      <c r="S114" s="35">
        <v>44.99</v>
      </c>
      <c r="T114" s="35">
        <v>44.99</v>
      </c>
      <c r="U114" s="35">
        <f t="shared" si="2"/>
        <v>100</v>
      </c>
      <c r="V114" s="30" t="s">
        <v>359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29.28</v>
      </c>
      <c r="S115" s="35">
        <v>29.28</v>
      </c>
      <c r="T115" s="35">
        <v>21.51</v>
      </c>
      <c r="U115" s="35">
        <f t="shared" si="2"/>
        <v>73.46311475409837</v>
      </c>
      <c r="V115" s="30" t="s">
        <v>361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54.18</v>
      </c>
      <c r="S116" s="35">
        <v>54.18</v>
      </c>
      <c r="T116" s="35">
        <v>54.18</v>
      </c>
      <c r="U116" s="35">
        <f t="shared" si="2"/>
        <v>100</v>
      </c>
      <c r="V116" s="30" t="s">
        <v>391</v>
      </c>
    </row>
    <row r="117" spans="1:22" s="36" customFormat="1" ht="18" customHeight="1" x14ac:dyDescent="0.2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50</v>
      </c>
      <c r="S117" s="35">
        <v>50</v>
      </c>
      <c r="T117" s="35">
        <v>63</v>
      </c>
      <c r="U117" s="35">
        <f t="shared" si="2"/>
        <v>126</v>
      </c>
      <c r="V117" s="30" t="s">
        <v>390</v>
      </c>
    </row>
    <row r="118" spans="1:22" s="36" customFormat="1" ht="18" customHeight="1" x14ac:dyDescent="0.2">
      <c r="A118" s="29"/>
      <c r="B118" s="30" t="s">
        <v>45</v>
      </c>
      <c r="C118" s="30"/>
      <c r="D118" s="31"/>
      <c r="E118" s="30"/>
      <c r="F118" s="30"/>
      <c r="G118" s="30"/>
      <c r="H118" s="30"/>
      <c r="I118" s="32"/>
      <c r="J118" s="33"/>
      <c r="K118" s="32"/>
      <c r="L118" s="33"/>
      <c r="M118" s="32"/>
      <c r="N118" s="33"/>
      <c r="O118" s="32"/>
      <c r="P118" s="33"/>
      <c r="Q118" s="34"/>
      <c r="R118" s="35">
        <v>33.11</v>
      </c>
      <c r="S118" s="35">
        <v>33.11</v>
      </c>
      <c r="T118" s="35">
        <v>0</v>
      </c>
      <c r="U118" s="35">
        <f t="shared" si="2"/>
        <v>0</v>
      </c>
      <c r="V118" s="30" t="s">
        <v>389</v>
      </c>
    </row>
    <row r="119" spans="1:22" s="36" customFormat="1" ht="18" customHeight="1" x14ac:dyDescent="0.2">
      <c r="A119" s="29"/>
      <c r="B119" s="30" t="s">
        <v>45</v>
      </c>
      <c r="C119" s="30"/>
      <c r="D119" s="31"/>
      <c r="E119" s="30"/>
      <c r="F119" s="30"/>
      <c r="G119" s="30"/>
      <c r="H119" s="30"/>
      <c r="I119" s="32"/>
      <c r="J119" s="33"/>
      <c r="K119" s="32"/>
      <c r="L119" s="33"/>
      <c r="M119" s="32"/>
      <c r="N119" s="33"/>
      <c r="O119" s="32"/>
      <c r="P119" s="33"/>
      <c r="Q119" s="34"/>
      <c r="R119" s="35">
        <v>12.9</v>
      </c>
      <c r="S119" s="35">
        <v>12.9</v>
      </c>
      <c r="T119" s="35">
        <v>11.44</v>
      </c>
      <c r="U119" s="35">
        <f t="shared" si="2"/>
        <v>88.682170542635646</v>
      </c>
      <c r="V119" s="30" t="s">
        <v>382</v>
      </c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100</v>
      </c>
      <c r="S120" s="35">
        <v>100</v>
      </c>
      <c r="T120" s="35">
        <v>90</v>
      </c>
      <c r="U120" s="35">
        <f t="shared" si="2"/>
        <v>90</v>
      </c>
      <c r="V120" s="30" t="s">
        <v>367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33.26</v>
      </c>
      <c r="S121" s="35">
        <v>33.26</v>
      </c>
      <c r="T121" s="35">
        <v>35.53</v>
      </c>
      <c r="U121" s="35">
        <f t="shared" si="2"/>
        <v>106.82501503307277</v>
      </c>
      <c r="V121" s="30" t="s">
        <v>353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17.309999999999999</v>
      </c>
      <c r="S122" s="35">
        <v>17.309999999999999</v>
      </c>
      <c r="T122" s="35">
        <v>17.309999999999999</v>
      </c>
      <c r="U122" s="35">
        <f t="shared" si="2"/>
        <v>100</v>
      </c>
      <c r="V122" s="30" t="s">
        <v>380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64.790000000000006</v>
      </c>
      <c r="S123" s="35">
        <v>64.790000000000006</v>
      </c>
      <c r="T123" s="35">
        <v>64.790000000000006</v>
      </c>
      <c r="U123" s="35">
        <f t="shared" si="2"/>
        <v>100</v>
      </c>
      <c r="V123" s="30" t="s">
        <v>354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33.47</v>
      </c>
      <c r="S124" s="35">
        <v>33.47</v>
      </c>
      <c r="T124" s="35">
        <v>33.47</v>
      </c>
      <c r="U124" s="35">
        <f t="shared" si="2"/>
        <v>100</v>
      </c>
      <c r="V124" s="30" t="s">
        <v>377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20</v>
      </c>
      <c r="S125" s="35">
        <v>20</v>
      </c>
      <c r="T125" s="35">
        <v>37.56</v>
      </c>
      <c r="U125" s="35">
        <f t="shared" si="2"/>
        <v>187.8</v>
      </c>
      <c r="V125" s="30" t="s">
        <v>375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11.9</v>
      </c>
      <c r="S126" s="35">
        <v>11.9</v>
      </c>
      <c r="T126" s="35">
        <v>0</v>
      </c>
      <c r="U126" s="35">
        <f t="shared" si="2"/>
        <v>0</v>
      </c>
      <c r="V126" s="30" t="s">
        <v>362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8504801</v>
      </c>
      <c r="S127" s="35">
        <v>8504801</v>
      </c>
      <c r="T127" s="35">
        <v>8501972.0600000005</v>
      </c>
      <c r="U127" s="35">
        <f t="shared" si="2"/>
        <v>99.966737140586844</v>
      </c>
      <c r="V127" s="30" t="s">
        <v>378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80</v>
      </c>
      <c r="S128" s="35">
        <v>80</v>
      </c>
      <c r="T128" s="35">
        <v>0</v>
      </c>
      <c r="U128" s="35">
        <f t="shared" si="2"/>
        <v>0</v>
      </c>
      <c r="V128" s="30" t="s">
        <v>356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26.54</v>
      </c>
      <c r="S129" s="35">
        <v>26.54</v>
      </c>
      <c r="T129" s="35">
        <v>0</v>
      </c>
      <c r="U129" s="35">
        <f t="shared" si="2"/>
        <v>0</v>
      </c>
      <c r="V129" s="30" t="s">
        <v>384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36</v>
      </c>
      <c r="S130" s="35">
        <v>36</v>
      </c>
      <c r="T130" s="35">
        <v>36.42</v>
      </c>
      <c r="U130" s="35">
        <f t="shared" si="2"/>
        <v>101.16666666666667</v>
      </c>
      <c r="V130" s="30" t="s">
        <v>355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0.42764000000000002</v>
      </c>
      <c r="S131" s="35">
        <v>0.42764000000000002</v>
      </c>
      <c r="T131" s="35">
        <v>0.24904999999999999</v>
      </c>
      <c r="U131" s="35">
        <f t="shared" si="2"/>
        <v>58.23823777008699</v>
      </c>
      <c r="V131" s="30" t="s">
        <v>365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15</v>
      </c>
      <c r="S132" s="35">
        <v>0</v>
      </c>
      <c r="T132" s="35">
        <v>0</v>
      </c>
      <c r="U132" s="35" t="str">
        <f t="shared" si="2"/>
        <v>N/A</v>
      </c>
      <c r="V132" s="30" t="s">
        <v>388</v>
      </c>
    </row>
    <row r="133" spans="1:22" s="36" customFormat="1" ht="18" customHeight="1" x14ac:dyDescent="0.2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62.19</v>
      </c>
      <c r="S133" s="35">
        <v>0</v>
      </c>
      <c r="T133" s="35">
        <v>0</v>
      </c>
      <c r="U133" s="35" t="str">
        <f t="shared" si="2"/>
        <v>N/A</v>
      </c>
      <c r="V133" s="30" t="s">
        <v>387</v>
      </c>
    </row>
    <row r="134" spans="1:22" s="36" customFormat="1" ht="18" customHeight="1" x14ac:dyDescent="0.2">
      <c r="A134" s="29"/>
      <c r="B134" s="30" t="s">
        <v>45</v>
      </c>
      <c r="C134" s="30"/>
      <c r="D134" s="31"/>
      <c r="E134" s="30"/>
      <c r="F134" s="30"/>
      <c r="G134" s="30"/>
      <c r="H134" s="30"/>
      <c r="I134" s="32"/>
      <c r="J134" s="33"/>
      <c r="K134" s="32"/>
      <c r="L134" s="33"/>
      <c r="M134" s="32"/>
      <c r="N134" s="33"/>
      <c r="O134" s="32"/>
      <c r="P134" s="33"/>
      <c r="Q134" s="34"/>
      <c r="R134" s="35">
        <v>0</v>
      </c>
      <c r="S134" s="35">
        <v>0</v>
      </c>
      <c r="T134" s="35">
        <v>0</v>
      </c>
      <c r="U134" s="35" t="str">
        <f t="shared" si="2"/>
        <v>N/A</v>
      </c>
      <c r="V134" s="30" t="s">
        <v>386</v>
      </c>
    </row>
    <row r="135" spans="1:22" s="36" customFormat="1" ht="18" customHeight="1" thickBot="1" x14ac:dyDescent="0.25">
      <c r="A135" s="29"/>
      <c r="B135" s="30" t="s">
        <v>45</v>
      </c>
      <c r="C135" s="30"/>
      <c r="D135" s="31"/>
      <c r="E135" s="30"/>
      <c r="F135" s="30"/>
      <c r="G135" s="30"/>
      <c r="H135" s="30"/>
      <c r="I135" s="32"/>
      <c r="J135" s="33"/>
      <c r="K135" s="32"/>
      <c r="L135" s="33"/>
      <c r="M135" s="32"/>
      <c r="N135" s="33"/>
      <c r="O135" s="32"/>
      <c r="P135" s="33"/>
      <c r="Q135" s="34"/>
      <c r="R135" s="35">
        <v>1</v>
      </c>
      <c r="S135" s="35">
        <v>0</v>
      </c>
      <c r="T135" s="35">
        <v>0</v>
      </c>
      <c r="U135" s="35" t="str">
        <f t="shared" si="2"/>
        <v>N/A</v>
      </c>
      <c r="V135" s="30" t="s">
        <v>385</v>
      </c>
    </row>
    <row r="136" spans="1:22" ht="75" customHeight="1" thickTop="1" thickBot="1" x14ac:dyDescent="0.25">
      <c r="A136" s="25"/>
      <c r="B136" s="26" t="s">
        <v>37</v>
      </c>
      <c r="C136" s="69" t="s">
        <v>45</v>
      </c>
      <c r="D136" s="69"/>
      <c r="E136" s="69"/>
      <c r="F136" s="69"/>
      <c r="G136" s="69"/>
      <c r="H136" s="69"/>
      <c r="I136" s="69" t="s">
        <v>59</v>
      </c>
      <c r="J136" s="69"/>
      <c r="K136" s="69"/>
      <c r="L136" s="69" t="s">
        <v>60</v>
      </c>
      <c r="M136" s="69"/>
      <c r="N136" s="69"/>
      <c r="O136" s="69"/>
      <c r="P136" s="27" t="s">
        <v>41</v>
      </c>
      <c r="Q136" s="27" t="s">
        <v>61</v>
      </c>
      <c r="R136" s="27">
        <v>461869.59035714291</v>
      </c>
      <c r="S136" s="27">
        <v>461869.59035714291</v>
      </c>
      <c r="T136" s="27">
        <v>562083.01363636367</v>
      </c>
      <c r="U136" s="27">
        <f t="shared" si="2"/>
        <v>121.697341711051</v>
      </c>
      <c r="V136" s="28" t="s">
        <v>43</v>
      </c>
    </row>
    <row r="137" spans="1:22" ht="18.75" customHeight="1" thickTop="1" thickBot="1" x14ac:dyDescent="0.25">
      <c r="A137" s="25"/>
      <c r="B137" s="70" t="s">
        <v>351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  <c r="V137" s="72"/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ref="U138:U166" si="3">IF(ISERROR(T138/S138),"N/A",T138/S138*100)</f>
        <v>100</v>
      </c>
      <c r="V138" s="30" t="s">
        <v>363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15.31</v>
      </c>
      <c r="S139" s="35">
        <v>15.31</v>
      </c>
      <c r="T139" s="35">
        <v>14.32</v>
      </c>
      <c r="U139" s="35">
        <f t="shared" si="3"/>
        <v>93.533638145003266</v>
      </c>
      <c r="V139" s="30" t="s">
        <v>371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100</v>
      </c>
      <c r="S140" s="35">
        <v>100</v>
      </c>
      <c r="T140" s="35">
        <v>100</v>
      </c>
      <c r="U140" s="35">
        <f t="shared" si="3"/>
        <v>100</v>
      </c>
      <c r="V140" s="30" t="s">
        <v>382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5.4</v>
      </c>
      <c r="S141" s="35">
        <v>5.4</v>
      </c>
      <c r="T141" s="35">
        <v>5</v>
      </c>
      <c r="U141" s="35">
        <f t="shared" si="3"/>
        <v>92.592592592592581</v>
      </c>
      <c r="V141" s="30" t="s">
        <v>360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100</v>
      </c>
      <c r="T142" s="35">
        <v>100</v>
      </c>
      <c r="U142" s="35">
        <f t="shared" si="3"/>
        <v>100</v>
      </c>
      <c r="V142" s="30" t="s">
        <v>361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4426247</v>
      </c>
      <c r="S143" s="35">
        <v>4426247</v>
      </c>
      <c r="T143" s="35">
        <v>3863027</v>
      </c>
      <c r="U143" s="35">
        <f t="shared" si="3"/>
        <v>87.275450285535356</v>
      </c>
      <c r="V143" s="30" t="s">
        <v>372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0</v>
      </c>
      <c r="S144" s="35">
        <v>0</v>
      </c>
      <c r="T144" s="35">
        <v>0</v>
      </c>
      <c r="U144" s="35" t="str">
        <f t="shared" si="3"/>
        <v>N/A</v>
      </c>
      <c r="V144" s="30" t="s">
        <v>380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8.84</v>
      </c>
      <c r="S145" s="35">
        <v>8.84</v>
      </c>
      <c r="T145" s="35">
        <v>0</v>
      </c>
      <c r="U145" s="35">
        <f t="shared" si="3"/>
        <v>0</v>
      </c>
      <c r="V145" s="30" t="s">
        <v>368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99.27</v>
      </c>
      <c r="U146" s="35">
        <f t="shared" si="3"/>
        <v>99.27</v>
      </c>
      <c r="V146" s="30" t="s">
        <v>359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19</v>
      </c>
      <c r="S147" s="35">
        <v>19</v>
      </c>
      <c r="T147" s="35">
        <v>17</v>
      </c>
      <c r="U147" s="35">
        <f t="shared" si="3"/>
        <v>89.473684210526315</v>
      </c>
      <c r="V147" s="30" t="s">
        <v>358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3</v>
      </c>
      <c r="S148" s="35">
        <v>3</v>
      </c>
      <c r="T148" s="35">
        <v>2.19</v>
      </c>
      <c r="U148" s="35">
        <f t="shared" si="3"/>
        <v>73</v>
      </c>
      <c r="V148" s="30" t="s">
        <v>354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9.3000000000000007</v>
      </c>
      <c r="S149" s="35">
        <v>9.3000000000000007</v>
      </c>
      <c r="T149" s="35">
        <v>30.4</v>
      </c>
      <c r="U149" s="35">
        <f t="shared" si="3"/>
        <v>326.88172043010752</v>
      </c>
      <c r="V149" s="30" t="s">
        <v>353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41.7</v>
      </c>
      <c r="S150" s="35">
        <v>41.7</v>
      </c>
      <c r="T150" s="35">
        <v>41.7</v>
      </c>
      <c r="U150" s="35">
        <f t="shared" si="3"/>
        <v>100</v>
      </c>
      <c r="V150" s="30" t="s">
        <v>366</v>
      </c>
    </row>
    <row r="151" spans="1:22" s="36" customFormat="1" ht="18" customHeight="1" x14ac:dyDescent="0.2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2</v>
      </c>
      <c r="S151" s="35">
        <v>2</v>
      </c>
      <c r="T151" s="35">
        <v>0</v>
      </c>
      <c r="U151" s="35">
        <f t="shared" si="3"/>
        <v>0</v>
      </c>
      <c r="V151" s="30" t="s">
        <v>374</v>
      </c>
    </row>
    <row r="152" spans="1:22" s="36" customFormat="1" ht="18" customHeight="1" x14ac:dyDescent="0.2">
      <c r="A152" s="29"/>
      <c r="B152" s="30" t="s">
        <v>45</v>
      </c>
      <c r="C152" s="30"/>
      <c r="D152" s="31"/>
      <c r="E152" s="30"/>
      <c r="F152" s="30"/>
      <c r="G152" s="30"/>
      <c r="H152" s="30"/>
      <c r="I152" s="32"/>
      <c r="J152" s="33"/>
      <c r="K152" s="32"/>
      <c r="L152" s="33"/>
      <c r="M152" s="32"/>
      <c r="N152" s="33"/>
      <c r="O152" s="32"/>
      <c r="P152" s="33"/>
      <c r="Q152" s="34"/>
      <c r="R152" s="35">
        <v>117.68</v>
      </c>
      <c r="S152" s="35">
        <v>117.68</v>
      </c>
      <c r="T152" s="35">
        <v>0</v>
      </c>
      <c r="U152" s="35">
        <f t="shared" si="3"/>
        <v>0</v>
      </c>
      <c r="V152" s="30" t="s">
        <v>384</v>
      </c>
    </row>
    <row r="153" spans="1:22" s="36" customFormat="1" ht="18" customHeight="1" x14ac:dyDescent="0.2">
      <c r="A153" s="29"/>
      <c r="B153" s="30" t="s">
        <v>45</v>
      </c>
      <c r="C153" s="30"/>
      <c r="D153" s="31"/>
      <c r="E153" s="30"/>
      <c r="F153" s="30"/>
      <c r="G153" s="30"/>
      <c r="H153" s="30"/>
      <c r="I153" s="32"/>
      <c r="J153" s="33"/>
      <c r="K153" s="32"/>
      <c r="L153" s="33"/>
      <c r="M153" s="32"/>
      <c r="N153" s="33"/>
      <c r="O153" s="32"/>
      <c r="P153" s="33"/>
      <c r="Q153" s="34"/>
      <c r="R153" s="35">
        <v>63.48</v>
      </c>
      <c r="S153" s="35">
        <v>63.48</v>
      </c>
      <c r="T153" s="35">
        <v>0</v>
      </c>
      <c r="U153" s="35">
        <f t="shared" si="3"/>
        <v>0</v>
      </c>
      <c r="V153" s="30" t="s">
        <v>383</v>
      </c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0</v>
      </c>
      <c r="S154" s="35">
        <v>0</v>
      </c>
      <c r="T154" s="35">
        <v>0</v>
      </c>
      <c r="U154" s="35" t="str">
        <f t="shared" si="3"/>
        <v>N/A</v>
      </c>
      <c r="V154" s="30" t="s">
        <v>356</v>
      </c>
    </row>
    <row r="155" spans="1:22" s="36" customFormat="1" ht="18" customHeight="1" x14ac:dyDescent="0.2">
      <c r="A155" s="29"/>
      <c r="B155" s="30" t="s">
        <v>45</v>
      </c>
      <c r="C155" s="30"/>
      <c r="D155" s="31"/>
      <c r="E155" s="30"/>
      <c r="F155" s="30"/>
      <c r="G155" s="30"/>
      <c r="H155" s="30"/>
      <c r="I155" s="32"/>
      <c r="J155" s="33"/>
      <c r="K155" s="32"/>
      <c r="L155" s="33"/>
      <c r="M155" s="32"/>
      <c r="N155" s="33"/>
      <c r="O155" s="32"/>
      <c r="P155" s="33"/>
      <c r="Q155" s="34"/>
      <c r="R155" s="35">
        <v>100</v>
      </c>
      <c r="S155" s="35">
        <v>100</v>
      </c>
      <c r="T155" s="35">
        <v>8.2899999999999991</v>
      </c>
      <c r="U155" s="35">
        <f t="shared" si="3"/>
        <v>8.2899999999999991</v>
      </c>
      <c r="V155" s="30" t="s">
        <v>364</v>
      </c>
    </row>
    <row r="156" spans="1:22" s="36" customFormat="1" ht="18" customHeight="1" x14ac:dyDescent="0.2">
      <c r="A156" s="29"/>
      <c r="B156" s="30" t="s">
        <v>45</v>
      </c>
      <c r="C156" s="30"/>
      <c r="D156" s="31"/>
      <c r="E156" s="30"/>
      <c r="F156" s="30"/>
      <c r="G156" s="30"/>
      <c r="H156" s="30"/>
      <c r="I156" s="32"/>
      <c r="J156" s="33"/>
      <c r="K156" s="32"/>
      <c r="L156" s="33"/>
      <c r="M156" s="32"/>
      <c r="N156" s="33"/>
      <c r="O156" s="32"/>
      <c r="P156" s="33"/>
      <c r="Q156" s="34"/>
      <c r="R156" s="35">
        <v>22.58</v>
      </c>
      <c r="S156" s="35">
        <v>22.58</v>
      </c>
      <c r="T156" s="35">
        <v>22.58</v>
      </c>
      <c r="U156" s="35">
        <f t="shared" si="3"/>
        <v>100</v>
      </c>
      <c r="V156" s="30" t="s">
        <v>379</v>
      </c>
    </row>
    <row r="157" spans="1:22" s="36" customFormat="1" ht="18" customHeight="1" x14ac:dyDescent="0.2">
      <c r="A157" s="29"/>
      <c r="B157" s="30" t="s">
        <v>45</v>
      </c>
      <c r="C157" s="30"/>
      <c r="D157" s="31"/>
      <c r="E157" s="30"/>
      <c r="F157" s="30"/>
      <c r="G157" s="30"/>
      <c r="H157" s="30"/>
      <c r="I157" s="32"/>
      <c r="J157" s="33"/>
      <c r="K157" s="32"/>
      <c r="L157" s="33"/>
      <c r="M157" s="32"/>
      <c r="N157" s="33"/>
      <c r="O157" s="32"/>
      <c r="P157" s="33"/>
      <c r="Q157" s="34"/>
      <c r="R157" s="35">
        <v>99.04</v>
      </c>
      <c r="S157" s="35">
        <v>99.04</v>
      </c>
      <c r="T157" s="35">
        <v>100</v>
      </c>
      <c r="U157" s="35">
        <f t="shared" si="3"/>
        <v>100.96930533117931</v>
      </c>
      <c r="V157" s="30" t="s">
        <v>357</v>
      </c>
    </row>
    <row r="158" spans="1:22" s="36" customFormat="1" ht="18" customHeight="1" x14ac:dyDescent="0.2">
      <c r="A158" s="29"/>
      <c r="B158" s="30" t="s">
        <v>45</v>
      </c>
      <c r="C158" s="30"/>
      <c r="D158" s="31"/>
      <c r="E158" s="30"/>
      <c r="F158" s="30"/>
      <c r="G158" s="30"/>
      <c r="H158" s="30"/>
      <c r="I158" s="32"/>
      <c r="J158" s="33"/>
      <c r="K158" s="32"/>
      <c r="L158" s="33"/>
      <c r="M158" s="32"/>
      <c r="N158" s="33"/>
      <c r="O158" s="32"/>
      <c r="P158" s="33"/>
      <c r="Q158" s="34"/>
      <c r="R158" s="35">
        <v>11</v>
      </c>
      <c r="S158" s="35">
        <v>11</v>
      </c>
      <c r="T158" s="35">
        <v>11</v>
      </c>
      <c r="U158" s="35">
        <f t="shared" si="3"/>
        <v>100</v>
      </c>
      <c r="V158" s="30" t="s">
        <v>375</v>
      </c>
    </row>
    <row r="159" spans="1:22" s="36" customFormat="1" ht="18" customHeight="1" x14ac:dyDescent="0.2">
      <c r="A159" s="29"/>
      <c r="B159" s="30" t="s">
        <v>45</v>
      </c>
      <c r="C159" s="30"/>
      <c r="D159" s="31"/>
      <c r="E159" s="30"/>
      <c r="F159" s="30"/>
      <c r="G159" s="30"/>
      <c r="H159" s="30"/>
      <c r="I159" s="32"/>
      <c r="J159" s="33"/>
      <c r="K159" s="32"/>
      <c r="L159" s="33"/>
      <c r="M159" s="32"/>
      <c r="N159" s="33"/>
      <c r="O159" s="32"/>
      <c r="P159" s="33"/>
      <c r="Q159" s="34"/>
      <c r="R159" s="35">
        <v>98.07</v>
      </c>
      <c r="S159" s="35">
        <v>98.07</v>
      </c>
      <c r="T159" s="35">
        <v>82.36</v>
      </c>
      <c r="U159" s="35">
        <f t="shared" si="3"/>
        <v>83.980830019373926</v>
      </c>
      <c r="V159" s="30" t="s">
        <v>373</v>
      </c>
    </row>
    <row r="160" spans="1:22" s="36" customFormat="1" ht="18" customHeight="1" x14ac:dyDescent="0.2">
      <c r="A160" s="29"/>
      <c r="B160" s="30" t="s">
        <v>45</v>
      </c>
      <c r="C160" s="30"/>
      <c r="D160" s="31"/>
      <c r="E160" s="30"/>
      <c r="F160" s="30"/>
      <c r="G160" s="30"/>
      <c r="H160" s="30"/>
      <c r="I160" s="32"/>
      <c r="J160" s="33"/>
      <c r="K160" s="32"/>
      <c r="L160" s="33"/>
      <c r="M160" s="32"/>
      <c r="N160" s="33"/>
      <c r="O160" s="32"/>
      <c r="P160" s="33"/>
      <c r="Q160" s="34"/>
      <c r="R160" s="35">
        <v>43.85</v>
      </c>
      <c r="S160" s="35">
        <v>43.85</v>
      </c>
      <c r="T160" s="35">
        <v>24.43</v>
      </c>
      <c r="U160" s="35">
        <f t="shared" si="3"/>
        <v>55.712656784492587</v>
      </c>
      <c r="V160" s="30" t="s">
        <v>355</v>
      </c>
    </row>
    <row r="161" spans="1:22" s="36" customFormat="1" ht="18" customHeight="1" x14ac:dyDescent="0.2">
      <c r="A161" s="29"/>
      <c r="B161" s="30" t="s">
        <v>45</v>
      </c>
      <c r="C161" s="30"/>
      <c r="D161" s="31"/>
      <c r="E161" s="30"/>
      <c r="F161" s="30"/>
      <c r="G161" s="30"/>
      <c r="H161" s="30"/>
      <c r="I161" s="32"/>
      <c r="J161" s="33"/>
      <c r="K161" s="32"/>
      <c r="L161" s="33"/>
      <c r="M161" s="32"/>
      <c r="N161" s="33"/>
      <c r="O161" s="32"/>
      <c r="P161" s="33"/>
      <c r="Q161" s="34"/>
      <c r="R161" s="35">
        <v>3.9</v>
      </c>
      <c r="S161" s="35">
        <v>3.9</v>
      </c>
      <c r="T161" s="35">
        <v>3.9</v>
      </c>
      <c r="U161" s="35">
        <f t="shared" si="3"/>
        <v>100</v>
      </c>
      <c r="V161" s="30" t="s">
        <v>381</v>
      </c>
    </row>
    <row r="162" spans="1:22" s="36" customFormat="1" ht="18" customHeight="1" x14ac:dyDescent="0.2">
      <c r="A162" s="29"/>
      <c r="B162" s="30" t="s">
        <v>45</v>
      </c>
      <c r="C162" s="30"/>
      <c r="D162" s="31"/>
      <c r="E162" s="30"/>
      <c r="F162" s="30"/>
      <c r="G162" s="30"/>
      <c r="H162" s="30"/>
      <c r="I162" s="32"/>
      <c r="J162" s="33"/>
      <c r="K162" s="32"/>
      <c r="L162" s="33"/>
      <c r="M162" s="32"/>
      <c r="N162" s="33"/>
      <c r="O162" s="32"/>
      <c r="P162" s="33"/>
      <c r="Q162" s="34"/>
      <c r="R162" s="35">
        <v>8504801</v>
      </c>
      <c r="S162" s="35">
        <v>8504801</v>
      </c>
      <c r="T162" s="35">
        <v>8501972.0600000005</v>
      </c>
      <c r="U162" s="35">
        <f t="shared" si="3"/>
        <v>99.966737140586844</v>
      </c>
      <c r="V162" s="30" t="s">
        <v>378</v>
      </c>
    </row>
    <row r="163" spans="1:22" s="36" customFormat="1" ht="18" customHeight="1" x14ac:dyDescent="0.2">
      <c r="A163" s="29"/>
      <c r="B163" s="30" t="s">
        <v>45</v>
      </c>
      <c r="C163" s="30"/>
      <c r="D163" s="31"/>
      <c r="E163" s="30"/>
      <c r="F163" s="30"/>
      <c r="G163" s="30"/>
      <c r="H163" s="30"/>
      <c r="I163" s="32"/>
      <c r="J163" s="33"/>
      <c r="K163" s="32"/>
      <c r="L163" s="33"/>
      <c r="M163" s="32"/>
      <c r="N163" s="33"/>
      <c r="O163" s="32"/>
      <c r="P163" s="33"/>
      <c r="Q163" s="34"/>
      <c r="R163" s="35">
        <v>39.299999999999997</v>
      </c>
      <c r="S163" s="35">
        <v>39.299999999999997</v>
      </c>
      <c r="T163" s="35">
        <v>39.299999999999997</v>
      </c>
      <c r="U163" s="35">
        <f t="shared" si="3"/>
        <v>100</v>
      </c>
      <c r="V163" s="30" t="s">
        <v>377</v>
      </c>
    </row>
    <row r="164" spans="1:22" s="36" customFormat="1" ht="18" customHeight="1" x14ac:dyDescent="0.2">
      <c r="A164" s="29"/>
      <c r="B164" s="30" t="s">
        <v>45</v>
      </c>
      <c r="C164" s="30"/>
      <c r="D164" s="31"/>
      <c r="E164" s="30"/>
      <c r="F164" s="30"/>
      <c r="G164" s="30"/>
      <c r="H164" s="30"/>
      <c r="I164" s="32"/>
      <c r="J164" s="33"/>
      <c r="K164" s="32"/>
      <c r="L164" s="33"/>
      <c r="M164" s="32"/>
      <c r="N164" s="33"/>
      <c r="O164" s="32"/>
      <c r="P164" s="33"/>
      <c r="Q164" s="34"/>
      <c r="R164" s="35">
        <v>26.41</v>
      </c>
      <c r="S164" s="35">
        <v>26.41</v>
      </c>
      <c r="T164" s="35">
        <v>25.5</v>
      </c>
      <c r="U164" s="35">
        <f t="shared" si="3"/>
        <v>96.554335478985237</v>
      </c>
      <c r="V164" s="30" t="s">
        <v>376</v>
      </c>
    </row>
    <row r="165" spans="1:22" s="36" customFormat="1" ht="18" customHeight="1" thickBot="1" x14ac:dyDescent="0.25">
      <c r="A165" s="29"/>
      <c r="B165" s="30" t="s">
        <v>45</v>
      </c>
      <c r="C165" s="30"/>
      <c r="D165" s="31"/>
      <c r="E165" s="30"/>
      <c r="F165" s="30"/>
      <c r="G165" s="30"/>
      <c r="H165" s="30"/>
      <c r="I165" s="32"/>
      <c r="J165" s="33"/>
      <c r="K165" s="32"/>
      <c r="L165" s="33"/>
      <c r="M165" s="32"/>
      <c r="N165" s="33"/>
      <c r="O165" s="32"/>
      <c r="P165" s="33"/>
      <c r="Q165" s="34"/>
      <c r="R165" s="35">
        <v>170.67</v>
      </c>
      <c r="S165" s="35">
        <v>170.67</v>
      </c>
      <c r="T165" s="35">
        <v>0</v>
      </c>
      <c r="U165" s="35">
        <f t="shared" si="3"/>
        <v>0</v>
      </c>
      <c r="V165" s="30" t="s">
        <v>362</v>
      </c>
    </row>
    <row r="166" spans="1:22" ht="75" customHeight="1" thickTop="1" thickBot="1" x14ac:dyDescent="0.25">
      <c r="A166" s="25"/>
      <c r="B166" s="26" t="s">
        <v>37</v>
      </c>
      <c r="C166" s="69" t="s">
        <v>45</v>
      </c>
      <c r="D166" s="69"/>
      <c r="E166" s="69"/>
      <c r="F166" s="69"/>
      <c r="G166" s="69"/>
      <c r="H166" s="69"/>
      <c r="I166" s="69" t="s">
        <v>62</v>
      </c>
      <c r="J166" s="69"/>
      <c r="K166" s="69"/>
      <c r="L166" s="69" t="s">
        <v>63</v>
      </c>
      <c r="M166" s="69"/>
      <c r="N166" s="69"/>
      <c r="O166" s="69"/>
      <c r="P166" s="27" t="s">
        <v>41</v>
      </c>
      <c r="Q166" s="27" t="s">
        <v>61</v>
      </c>
      <c r="R166" s="27">
        <v>393820.21916696971</v>
      </c>
      <c r="S166" s="27">
        <v>393820.21916696971</v>
      </c>
      <c r="T166" s="27">
        <v>475657.97999846155</v>
      </c>
      <c r="U166" s="27">
        <f t="shared" si="3"/>
        <v>120.78048735146194</v>
      </c>
      <c r="V166" s="28" t="s">
        <v>43</v>
      </c>
    </row>
    <row r="167" spans="1:22" ht="18.75" customHeight="1" thickTop="1" thickBot="1" x14ac:dyDescent="0.25">
      <c r="A167" s="25"/>
      <c r="B167" s="70" t="s">
        <v>351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1"/>
      <c r="T167" s="71"/>
      <c r="U167" s="71"/>
      <c r="V167" s="72"/>
    </row>
    <row r="168" spans="1:22" s="36" customFormat="1" ht="18" customHeight="1" x14ac:dyDescent="0.2">
      <c r="A168" s="29"/>
      <c r="B168" s="30" t="s">
        <v>45</v>
      </c>
      <c r="C168" s="30"/>
      <c r="D168" s="31"/>
      <c r="E168" s="30"/>
      <c r="F168" s="30"/>
      <c r="G168" s="30"/>
      <c r="H168" s="30"/>
      <c r="I168" s="32"/>
      <c r="J168" s="33"/>
      <c r="K168" s="32"/>
      <c r="L168" s="33"/>
      <c r="M168" s="32"/>
      <c r="N168" s="33"/>
      <c r="O168" s="32"/>
      <c r="P168" s="33"/>
      <c r="Q168" s="34"/>
      <c r="R168" s="35">
        <v>100</v>
      </c>
      <c r="S168" s="35">
        <v>100</v>
      </c>
      <c r="T168" s="35">
        <v>0</v>
      </c>
      <c r="U168" s="35">
        <f t="shared" ref="U168:U201" si="4">IF(ISERROR(T168/S168),"N/A",T168/S168*100)</f>
        <v>0</v>
      </c>
      <c r="V168" s="30" t="s">
        <v>384</v>
      </c>
    </row>
    <row r="169" spans="1:22" s="36" customFormat="1" ht="18" customHeight="1" x14ac:dyDescent="0.2">
      <c r="A169" s="29"/>
      <c r="B169" s="30" t="s">
        <v>45</v>
      </c>
      <c r="C169" s="30"/>
      <c r="D169" s="31"/>
      <c r="E169" s="30"/>
      <c r="F169" s="30"/>
      <c r="G169" s="30"/>
      <c r="H169" s="30"/>
      <c r="I169" s="32"/>
      <c r="J169" s="33"/>
      <c r="K169" s="32"/>
      <c r="L169" s="33"/>
      <c r="M169" s="32"/>
      <c r="N169" s="33"/>
      <c r="O169" s="32"/>
      <c r="P169" s="33"/>
      <c r="Q169" s="34"/>
      <c r="R169" s="35">
        <v>100</v>
      </c>
      <c r="S169" s="35">
        <v>100</v>
      </c>
      <c r="T169" s="35">
        <v>0</v>
      </c>
      <c r="U169" s="35">
        <f t="shared" si="4"/>
        <v>0</v>
      </c>
      <c r="V169" s="30" t="s">
        <v>383</v>
      </c>
    </row>
    <row r="170" spans="1:22" s="36" customFormat="1" ht="18" customHeight="1" x14ac:dyDescent="0.2">
      <c r="A170" s="29"/>
      <c r="B170" s="30" t="s">
        <v>45</v>
      </c>
      <c r="C170" s="30"/>
      <c r="D170" s="31"/>
      <c r="E170" s="30"/>
      <c r="F170" s="30"/>
      <c r="G170" s="30"/>
      <c r="H170" s="30"/>
      <c r="I170" s="32"/>
      <c r="J170" s="33"/>
      <c r="K170" s="32"/>
      <c r="L170" s="33"/>
      <c r="M170" s="32"/>
      <c r="N170" s="33"/>
      <c r="O170" s="32"/>
      <c r="P170" s="33"/>
      <c r="Q170" s="34"/>
      <c r="R170" s="35">
        <v>100</v>
      </c>
      <c r="S170" s="35">
        <v>100</v>
      </c>
      <c r="T170" s="35">
        <v>100</v>
      </c>
      <c r="U170" s="35">
        <f t="shared" si="4"/>
        <v>100</v>
      </c>
      <c r="V170" s="30" t="s">
        <v>382</v>
      </c>
    </row>
    <row r="171" spans="1:22" s="36" customFormat="1" ht="18" customHeight="1" x14ac:dyDescent="0.2">
      <c r="A171" s="29"/>
      <c r="B171" s="30" t="s">
        <v>45</v>
      </c>
      <c r="C171" s="30"/>
      <c r="D171" s="31"/>
      <c r="E171" s="30"/>
      <c r="F171" s="30"/>
      <c r="G171" s="30"/>
      <c r="H171" s="30"/>
      <c r="I171" s="32"/>
      <c r="J171" s="33"/>
      <c r="K171" s="32"/>
      <c r="L171" s="33"/>
      <c r="M171" s="32"/>
      <c r="N171" s="33"/>
      <c r="O171" s="32"/>
      <c r="P171" s="33"/>
      <c r="Q171" s="34"/>
      <c r="R171" s="35">
        <v>100</v>
      </c>
      <c r="S171" s="35">
        <v>100</v>
      </c>
      <c r="T171" s="35">
        <v>100</v>
      </c>
      <c r="U171" s="35">
        <f t="shared" si="4"/>
        <v>100</v>
      </c>
      <c r="V171" s="30" t="s">
        <v>381</v>
      </c>
    </row>
    <row r="172" spans="1:22" s="36" customFormat="1" ht="18" customHeight="1" x14ac:dyDescent="0.2">
      <c r="A172" s="29"/>
      <c r="B172" s="30" t="s">
        <v>45</v>
      </c>
      <c r="C172" s="30"/>
      <c r="D172" s="31"/>
      <c r="E172" s="30"/>
      <c r="F172" s="30"/>
      <c r="G172" s="30"/>
      <c r="H172" s="30"/>
      <c r="I172" s="32"/>
      <c r="J172" s="33"/>
      <c r="K172" s="32"/>
      <c r="L172" s="33"/>
      <c r="M172" s="32"/>
      <c r="N172" s="33"/>
      <c r="O172" s="32"/>
      <c r="P172" s="33"/>
      <c r="Q172" s="34"/>
      <c r="R172" s="35">
        <v>89.85</v>
      </c>
      <c r="S172" s="35">
        <v>89.85</v>
      </c>
      <c r="T172" s="35">
        <v>89.85</v>
      </c>
      <c r="U172" s="35">
        <f t="shared" si="4"/>
        <v>100</v>
      </c>
      <c r="V172" s="30" t="s">
        <v>380</v>
      </c>
    </row>
    <row r="173" spans="1:22" s="36" customFormat="1" ht="18" customHeight="1" x14ac:dyDescent="0.2">
      <c r="A173" s="29"/>
      <c r="B173" s="30" t="s">
        <v>45</v>
      </c>
      <c r="C173" s="30"/>
      <c r="D173" s="31"/>
      <c r="E173" s="30"/>
      <c r="F173" s="30"/>
      <c r="G173" s="30"/>
      <c r="H173" s="30"/>
      <c r="I173" s="32"/>
      <c r="J173" s="33"/>
      <c r="K173" s="32"/>
      <c r="L173" s="33"/>
      <c r="M173" s="32"/>
      <c r="N173" s="33"/>
      <c r="O173" s="32"/>
      <c r="P173" s="33"/>
      <c r="Q173" s="34"/>
      <c r="R173" s="35">
        <v>100</v>
      </c>
      <c r="S173" s="35">
        <v>100</v>
      </c>
      <c r="T173" s="35">
        <v>99.44</v>
      </c>
      <c r="U173" s="35">
        <f t="shared" si="4"/>
        <v>99.44</v>
      </c>
      <c r="V173" s="30" t="s">
        <v>379</v>
      </c>
    </row>
    <row r="174" spans="1:22" s="36" customFormat="1" ht="18" customHeight="1" x14ac:dyDescent="0.2">
      <c r="A174" s="29"/>
      <c r="B174" s="30" t="s">
        <v>45</v>
      </c>
      <c r="C174" s="30"/>
      <c r="D174" s="31"/>
      <c r="E174" s="30"/>
      <c r="F174" s="30"/>
      <c r="G174" s="30"/>
      <c r="H174" s="30"/>
      <c r="I174" s="32"/>
      <c r="J174" s="33"/>
      <c r="K174" s="32"/>
      <c r="L174" s="33"/>
      <c r="M174" s="32"/>
      <c r="N174" s="33"/>
      <c r="O174" s="32"/>
      <c r="P174" s="33"/>
      <c r="Q174" s="34"/>
      <c r="R174" s="35">
        <v>8504801</v>
      </c>
      <c r="S174" s="35">
        <v>8504801</v>
      </c>
      <c r="T174" s="35">
        <v>8501972.0600000005</v>
      </c>
      <c r="U174" s="35">
        <f t="shared" si="4"/>
        <v>99.966737140586844</v>
      </c>
      <c r="V174" s="30" t="s">
        <v>378</v>
      </c>
    </row>
    <row r="175" spans="1:22" s="36" customFormat="1" ht="18" customHeight="1" x14ac:dyDescent="0.2">
      <c r="A175" s="29"/>
      <c r="B175" s="30" t="s">
        <v>45</v>
      </c>
      <c r="C175" s="30"/>
      <c r="D175" s="31"/>
      <c r="E175" s="30"/>
      <c r="F175" s="30"/>
      <c r="G175" s="30"/>
      <c r="H175" s="30"/>
      <c r="I175" s="32"/>
      <c r="J175" s="33"/>
      <c r="K175" s="32"/>
      <c r="L175" s="33"/>
      <c r="M175" s="32"/>
      <c r="N175" s="33"/>
      <c r="O175" s="32"/>
      <c r="P175" s="33"/>
      <c r="Q175" s="34"/>
      <c r="R175" s="35">
        <v>100</v>
      </c>
      <c r="S175" s="35">
        <v>100</v>
      </c>
      <c r="T175" s="35">
        <v>97.8</v>
      </c>
      <c r="U175" s="35">
        <f t="shared" si="4"/>
        <v>97.8</v>
      </c>
      <c r="V175" s="30" t="s">
        <v>377</v>
      </c>
    </row>
    <row r="176" spans="1:22" s="36" customFormat="1" ht="18" customHeight="1" x14ac:dyDescent="0.2">
      <c r="A176" s="29"/>
      <c r="B176" s="30" t="s">
        <v>45</v>
      </c>
      <c r="C176" s="30"/>
      <c r="D176" s="31"/>
      <c r="E176" s="30"/>
      <c r="F176" s="30"/>
      <c r="G176" s="30"/>
      <c r="H176" s="30"/>
      <c r="I176" s="32"/>
      <c r="J176" s="33"/>
      <c r="K176" s="32"/>
      <c r="L176" s="33"/>
      <c r="M176" s="32"/>
      <c r="N176" s="33"/>
      <c r="O176" s="32"/>
      <c r="P176" s="33"/>
      <c r="Q176" s="34"/>
      <c r="R176" s="35">
        <v>92.35</v>
      </c>
      <c r="S176" s="35">
        <v>92.35</v>
      </c>
      <c r="T176" s="35">
        <v>100</v>
      </c>
      <c r="U176" s="35">
        <f t="shared" si="4"/>
        <v>108.28370330265295</v>
      </c>
      <c r="V176" s="30" t="s">
        <v>376</v>
      </c>
    </row>
    <row r="177" spans="1:22" s="36" customFormat="1" ht="18" customHeight="1" x14ac:dyDescent="0.2">
      <c r="A177" s="29"/>
      <c r="B177" s="30" t="s">
        <v>45</v>
      </c>
      <c r="C177" s="30"/>
      <c r="D177" s="31"/>
      <c r="E177" s="30"/>
      <c r="F177" s="30"/>
      <c r="G177" s="30"/>
      <c r="H177" s="30"/>
      <c r="I177" s="32"/>
      <c r="J177" s="33"/>
      <c r="K177" s="32"/>
      <c r="L177" s="33"/>
      <c r="M177" s="32"/>
      <c r="N177" s="33"/>
      <c r="O177" s="32"/>
      <c r="P177" s="33"/>
      <c r="Q177" s="34"/>
      <c r="R177" s="35">
        <v>100</v>
      </c>
      <c r="S177" s="35">
        <v>100</v>
      </c>
      <c r="T177" s="35">
        <v>100</v>
      </c>
      <c r="U177" s="35">
        <f t="shared" si="4"/>
        <v>100</v>
      </c>
      <c r="V177" s="30" t="s">
        <v>375</v>
      </c>
    </row>
    <row r="178" spans="1:22" s="36" customFormat="1" ht="18" customHeight="1" x14ac:dyDescent="0.2">
      <c r="A178" s="29"/>
      <c r="B178" s="30" t="s">
        <v>45</v>
      </c>
      <c r="C178" s="30"/>
      <c r="D178" s="31"/>
      <c r="E178" s="30"/>
      <c r="F178" s="30"/>
      <c r="G178" s="30"/>
      <c r="H178" s="30"/>
      <c r="I178" s="32"/>
      <c r="J178" s="33"/>
      <c r="K178" s="32"/>
      <c r="L178" s="33"/>
      <c r="M178" s="32"/>
      <c r="N178" s="33"/>
      <c r="O178" s="32"/>
      <c r="P178" s="33"/>
      <c r="Q178" s="34"/>
      <c r="R178" s="35">
        <v>1</v>
      </c>
      <c r="S178" s="35">
        <v>1</v>
      </c>
      <c r="T178" s="35">
        <v>0</v>
      </c>
      <c r="U178" s="35">
        <f t="shared" si="4"/>
        <v>0</v>
      </c>
      <c r="V178" s="30" t="s">
        <v>374</v>
      </c>
    </row>
    <row r="179" spans="1:22" s="36" customFormat="1" ht="18" customHeight="1" x14ac:dyDescent="0.2">
      <c r="A179" s="29"/>
      <c r="B179" s="30" t="s">
        <v>45</v>
      </c>
      <c r="C179" s="30"/>
      <c r="D179" s="31"/>
      <c r="E179" s="30"/>
      <c r="F179" s="30"/>
      <c r="G179" s="30"/>
      <c r="H179" s="30"/>
      <c r="I179" s="32"/>
      <c r="J179" s="33"/>
      <c r="K179" s="32"/>
      <c r="L179" s="33"/>
      <c r="M179" s="32"/>
      <c r="N179" s="33"/>
      <c r="O179" s="32"/>
      <c r="P179" s="33"/>
      <c r="Q179" s="34"/>
      <c r="R179" s="35">
        <v>100</v>
      </c>
      <c r="S179" s="35">
        <v>100</v>
      </c>
      <c r="T179" s="35">
        <v>82.36</v>
      </c>
      <c r="U179" s="35">
        <f t="shared" si="4"/>
        <v>82.36</v>
      </c>
      <c r="V179" s="30" t="s">
        <v>373</v>
      </c>
    </row>
    <row r="180" spans="1:22" s="36" customFormat="1" ht="18" customHeight="1" x14ac:dyDescent="0.2">
      <c r="A180" s="29"/>
      <c r="B180" s="30" t="s">
        <v>45</v>
      </c>
      <c r="C180" s="30"/>
      <c r="D180" s="31"/>
      <c r="E180" s="30"/>
      <c r="F180" s="30"/>
      <c r="G180" s="30"/>
      <c r="H180" s="30"/>
      <c r="I180" s="32"/>
      <c r="J180" s="33"/>
      <c r="K180" s="32"/>
      <c r="L180" s="33"/>
      <c r="M180" s="32"/>
      <c r="N180" s="33"/>
      <c r="O180" s="32"/>
      <c r="P180" s="33"/>
      <c r="Q180" s="34"/>
      <c r="R180" s="35">
        <v>4426247</v>
      </c>
      <c r="S180" s="35">
        <v>4426247</v>
      </c>
      <c r="T180" s="35">
        <v>3863027</v>
      </c>
      <c r="U180" s="35">
        <f t="shared" si="4"/>
        <v>87.275450285535356</v>
      </c>
      <c r="V180" s="30" t="s">
        <v>372</v>
      </c>
    </row>
    <row r="181" spans="1:22" s="36" customFormat="1" ht="18" customHeight="1" x14ac:dyDescent="0.2">
      <c r="A181" s="29"/>
      <c r="B181" s="30" t="s">
        <v>45</v>
      </c>
      <c r="C181" s="30"/>
      <c r="D181" s="31"/>
      <c r="E181" s="30"/>
      <c r="F181" s="30"/>
      <c r="G181" s="30"/>
      <c r="H181" s="30"/>
      <c r="I181" s="32"/>
      <c r="J181" s="33"/>
      <c r="K181" s="32"/>
      <c r="L181" s="33"/>
      <c r="M181" s="32"/>
      <c r="N181" s="33"/>
      <c r="O181" s="32"/>
      <c r="P181" s="33"/>
      <c r="Q181" s="34"/>
      <c r="R181" s="35">
        <v>85</v>
      </c>
      <c r="S181" s="35">
        <v>85</v>
      </c>
      <c r="T181" s="35">
        <v>73.05</v>
      </c>
      <c r="U181" s="35">
        <f t="shared" si="4"/>
        <v>85.941176470588232</v>
      </c>
      <c r="V181" s="30" t="s">
        <v>371</v>
      </c>
    </row>
    <row r="182" spans="1:22" s="36" customFormat="1" ht="18" customHeight="1" x14ac:dyDescent="0.2">
      <c r="A182" s="29"/>
      <c r="B182" s="30" t="s">
        <v>45</v>
      </c>
      <c r="C182" s="30"/>
      <c r="D182" s="31"/>
      <c r="E182" s="30"/>
      <c r="F182" s="30"/>
      <c r="G182" s="30"/>
      <c r="H182" s="30"/>
      <c r="I182" s="32"/>
      <c r="J182" s="33"/>
      <c r="K182" s="32"/>
      <c r="L182" s="33"/>
      <c r="M182" s="32"/>
      <c r="N182" s="33"/>
      <c r="O182" s="32"/>
      <c r="P182" s="33"/>
      <c r="Q182" s="34"/>
      <c r="R182" s="35">
        <v>100</v>
      </c>
      <c r="S182" s="35">
        <v>100</v>
      </c>
      <c r="T182" s="35">
        <v>0</v>
      </c>
      <c r="U182" s="35">
        <f t="shared" si="4"/>
        <v>0</v>
      </c>
      <c r="V182" s="30" t="s">
        <v>370</v>
      </c>
    </row>
    <row r="183" spans="1:22" s="36" customFormat="1" ht="18" customHeight="1" x14ac:dyDescent="0.2">
      <c r="A183" s="29"/>
      <c r="B183" s="30" t="s">
        <v>45</v>
      </c>
      <c r="C183" s="30"/>
      <c r="D183" s="31"/>
      <c r="E183" s="30"/>
      <c r="F183" s="30"/>
      <c r="G183" s="30"/>
      <c r="H183" s="30"/>
      <c r="I183" s="32"/>
      <c r="J183" s="33"/>
      <c r="K183" s="32"/>
      <c r="L183" s="33"/>
      <c r="M183" s="32"/>
      <c r="N183" s="33"/>
      <c r="O183" s="32"/>
      <c r="P183" s="33"/>
      <c r="Q183" s="34"/>
      <c r="R183" s="35">
        <v>100</v>
      </c>
      <c r="S183" s="35">
        <v>100</v>
      </c>
      <c r="T183" s="35">
        <v>100</v>
      </c>
      <c r="U183" s="35">
        <f t="shared" si="4"/>
        <v>100</v>
      </c>
      <c r="V183" s="30" t="s">
        <v>369</v>
      </c>
    </row>
    <row r="184" spans="1:22" s="36" customFormat="1" ht="18" customHeight="1" x14ac:dyDescent="0.2">
      <c r="A184" s="29"/>
      <c r="B184" s="30" t="s">
        <v>45</v>
      </c>
      <c r="C184" s="30"/>
      <c r="D184" s="31"/>
      <c r="E184" s="30"/>
      <c r="F184" s="30"/>
      <c r="G184" s="30"/>
      <c r="H184" s="30"/>
      <c r="I184" s="32"/>
      <c r="J184" s="33"/>
      <c r="K184" s="32"/>
      <c r="L184" s="33"/>
      <c r="M184" s="32"/>
      <c r="N184" s="33"/>
      <c r="O184" s="32"/>
      <c r="P184" s="33"/>
      <c r="Q184" s="34"/>
      <c r="R184" s="35">
        <v>100</v>
      </c>
      <c r="S184" s="35">
        <v>100</v>
      </c>
      <c r="T184" s="35">
        <v>0</v>
      </c>
      <c r="U184" s="35">
        <f t="shared" si="4"/>
        <v>0</v>
      </c>
      <c r="V184" s="30" t="s">
        <v>368</v>
      </c>
    </row>
    <row r="185" spans="1:22" s="36" customFormat="1" ht="18" customHeight="1" x14ac:dyDescent="0.2">
      <c r="A185" s="29"/>
      <c r="B185" s="30" t="s">
        <v>45</v>
      </c>
      <c r="C185" s="30"/>
      <c r="D185" s="31"/>
      <c r="E185" s="30"/>
      <c r="F185" s="30"/>
      <c r="G185" s="30"/>
      <c r="H185" s="30"/>
      <c r="I185" s="32"/>
      <c r="J185" s="33"/>
      <c r="K185" s="32"/>
      <c r="L185" s="33"/>
      <c r="M185" s="32"/>
      <c r="N185" s="33"/>
      <c r="O185" s="32"/>
      <c r="P185" s="33"/>
      <c r="Q185" s="34"/>
      <c r="R185" s="35">
        <v>100</v>
      </c>
      <c r="S185" s="35">
        <v>100</v>
      </c>
      <c r="T185" s="35">
        <v>96</v>
      </c>
      <c r="U185" s="35">
        <f t="shared" si="4"/>
        <v>96</v>
      </c>
      <c r="V185" s="30" t="s">
        <v>367</v>
      </c>
    </row>
    <row r="186" spans="1:22" s="36" customFormat="1" ht="18" customHeight="1" x14ac:dyDescent="0.2">
      <c r="A186" s="29"/>
      <c r="B186" s="30" t="s">
        <v>45</v>
      </c>
      <c r="C186" s="30"/>
      <c r="D186" s="31"/>
      <c r="E186" s="30"/>
      <c r="F186" s="30"/>
      <c r="G186" s="30"/>
      <c r="H186" s="30"/>
      <c r="I186" s="32"/>
      <c r="J186" s="33"/>
      <c r="K186" s="32"/>
      <c r="L186" s="33"/>
      <c r="M186" s="32"/>
      <c r="N186" s="33"/>
      <c r="O186" s="32"/>
      <c r="P186" s="33"/>
      <c r="Q186" s="34"/>
      <c r="R186" s="35">
        <v>100</v>
      </c>
      <c r="S186" s="35">
        <v>100</v>
      </c>
      <c r="T186" s="35">
        <v>100</v>
      </c>
      <c r="U186" s="35">
        <f t="shared" si="4"/>
        <v>100</v>
      </c>
      <c r="V186" s="30" t="s">
        <v>366</v>
      </c>
    </row>
    <row r="187" spans="1:22" s="36" customFormat="1" ht="18" customHeight="1" x14ac:dyDescent="0.2">
      <c r="A187" s="29"/>
      <c r="B187" s="30" t="s">
        <v>45</v>
      </c>
      <c r="C187" s="30"/>
      <c r="D187" s="31"/>
      <c r="E187" s="30"/>
      <c r="F187" s="30"/>
      <c r="G187" s="30"/>
      <c r="H187" s="30"/>
      <c r="I187" s="32"/>
      <c r="J187" s="33"/>
      <c r="K187" s="32"/>
      <c r="L187" s="33"/>
      <c r="M187" s="32"/>
      <c r="N187" s="33"/>
      <c r="O187" s="32"/>
      <c r="P187" s="33"/>
      <c r="Q187" s="34"/>
      <c r="R187" s="35">
        <v>0.92251000000000005</v>
      </c>
      <c r="S187" s="35">
        <v>0.92251000000000005</v>
      </c>
      <c r="T187" s="35">
        <v>7.9960000000000003E-2</v>
      </c>
      <c r="U187" s="35">
        <f t="shared" si="4"/>
        <v>8.667656719168356</v>
      </c>
      <c r="V187" s="30" t="s">
        <v>365</v>
      </c>
    </row>
    <row r="188" spans="1:22" s="36" customFormat="1" ht="18" customHeight="1" x14ac:dyDescent="0.2">
      <c r="A188" s="29"/>
      <c r="B188" s="30" t="s">
        <v>45</v>
      </c>
      <c r="C188" s="30"/>
      <c r="D188" s="31"/>
      <c r="E188" s="30"/>
      <c r="F188" s="30"/>
      <c r="G188" s="30"/>
      <c r="H188" s="30"/>
      <c r="I188" s="32"/>
      <c r="J188" s="33"/>
      <c r="K188" s="32"/>
      <c r="L188" s="33"/>
      <c r="M188" s="32"/>
      <c r="N188" s="33"/>
      <c r="O188" s="32"/>
      <c r="P188" s="33"/>
      <c r="Q188" s="34"/>
      <c r="R188" s="35">
        <v>100</v>
      </c>
      <c r="S188" s="35">
        <v>100</v>
      </c>
      <c r="T188" s="35">
        <v>90.39</v>
      </c>
      <c r="U188" s="35">
        <f t="shared" si="4"/>
        <v>90.39</v>
      </c>
      <c r="V188" s="30" t="s">
        <v>364</v>
      </c>
    </row>
    <row r="189" spans="1:22" s="36" customFormat="1" ht="18" customHeight="1" x14ac:dyDescent="0.2">
      <c r="A189" s="29"/>
      <c r="B189" s="30" t="s">
        <v>45</v>
      </c>
      <c r="C189" s="30"/>
      <c r="D189" s="31"/>
      <c r="E189" s="30"/>
      <c r="F189" s="30"/>
      <c r="G189" s="30"/>
      <c r="H189" s="30"/>
      <c r="I189" s="32"/>
      <c r="J189" s="33"/>
      <c r="K189" s="32"/>
      <c r="L189" s="33"/>
      <c r="M189" s="32"/>
      <c r="N189" s="33"/>
      <c r="O189" s="32"/>
      <c r="P189" s="33"/>
      <c r="Q189" s="34"/>
      <c r="R189" s="35">
        <v>100</v>
      </c>
      <c r="S189" s="35">
        <v>100</v>
      </c>
      <c r="T189" s="35">
        <v>100</v>
      </c>
      <c r="U189" s="35">
        <f t="shared" si="4"/>
        <v>100</v>
      </c>
      <c r="V189" s="30" t="s">
        <v>363</v>
      </c>
    </row>
    <row r="190" spans="1:22" s="36" customFormat="1" ht="18" customHeight="1" x14ac:dyDescent="0.2">
      <c r="A190" s="29"/>
      <c r="B190" s="30" t="s">
        <v>45</v>
      </c>
      <c r="C190" s="30"/>
      <c r="D190" s="31"/>
      <c r="E190" s="30"/>
      <c r="F190" s="30"/>
      <c r="G190" s="30"/>
      <c r="H190" s="30"/>
      <c r="I190" s="32"/>
      <c r="J190" s="33"/>
      <c r="K190" s="32"/>
      <c r="L190" s="33"/>
      <c r="M190" s="32"/>
      <c r="N190" s="33"/>
      <c r="O190" s="32"/>
      <c r="P190" s="33"/>
      <c r="Q190" s="34"/>
      <c r="R190" s="35">
        <v>100</v>
      </c>
      <c r="S190" s="35">
        <v>100</v>
      </c>
      <c r="T190" s="35">
        <v>0</v>
      </c>
      <c r="U190" s="35">
        <f t="shared" si="4"/>
        <v>0</v>
      </c>
      <c r="V190" s="30" t="s">
        <v>362</v>
      </c>
    </row>
    <row r="191" spans="1:22" s="36" customFormat="1" ht="18" customHeight="1" x14ac:dyDescent="0.2">
      <c r="A191" s="29"/>
      <c r="B191" s="30" t="s">
        <v>45</v>
      </c>
      <c r="C191" s="30"/>
      <c r="D191" s="31"/>
      <c r="E191" s="30"/>
      <c r="F191" s="30"/>
      <c r="G191" s="30"/>
      <c r="H191" s="30"/>
      <c r="I191" s="32"/>
      <c r="J191" s="33"/>
      <c r="K191" s="32"/>
      <c r="L191" s="33"/>
      <c r="M191" s="32"/>
      <c r="N191" s="33"/>
      <c r="O191" s="32"/>
      <c r="P191" s="33"/>
      <c r="Q191" s="34"/>
      <c r="R191" s="35">
        <v>100</v>
      </c>
      <c r="S191" s="35">
        <v>100</v>
      </c>
      <c r="T191" s="35">
        <v>100</v>
      </c>
      <c r="U191" s="35">
        <f t="shared" si="4"/>
        <v>100</v>
      </c>
      <c r="V191" s="30" t="s">
        <v>361</v>
      </c>
    </row>
    <row r="192" spans="1:22" s="36" customFormat="1" ht="18" customHeight="1" x14ac:dyDescent="0.2">
      <c r="A192" s="29"/>
      <c r="B192" s="30" t="s">
        <v>45</v>
      </c>
      <c r="C192" s="30"/>
      <c r="D192" s="31"/>
      <c r="E192" s="30"/>
      <c r="F192" s="30"/>
      <c r="G192" s="30"/>
      <c r="H192" s="30"/>
      <c r="I192" s="32"/>
      <c r="J192" s="33"/>
      <c r="K192" s="32"/>
      <c r="L192" s="33"/>
      <c r="M192" s="32"/>
      <c r="N192" s="33"/>
      <c r="O192" s="32"/>
      <c r="P192" s="33"/>
      <c r="Q192" s="34"/>
      <c r="R192" s="35">
        <v>78.959999999999994</v>
      </c>
      <c r="S192" s="35">
        <v>78.959999999999994</v>
      </c>
      <c r="T192" s="35">
        <v>81.5</v>
      </c>
      <c r="U192" s="35">
        <f t="shared" si="4"/>
        <v>103.21681864235057</v>
      </c>
      <c r="V192" s="30" t="s">
        <v>360</v>
      </c>
    </row>
    <row r="193" spans="1:22" s="36" customFormat="1" ht="18" customHeight="1" x14ac:dyDescent="0.2">
      <c r="A193" s="29"/>
      <c r="B193" s="30" t="s">
        <v>45</v>
      </c>
      <c r="C193" s="30"/>
      <c r="D193" s="31"/>
      <c r="E193" s="30"/>
      <c r="F193" s="30"/>
      <c r="G193" s="30"/>
      <c r="H193" s="30"/>
      <c r="I193" s="32"/>
      <c r="J193" s="33"/>
      <c r="K193" s="32"/>
      <c r="L193" s="33"/>
      <c r="M193" s="32"/>
      <c r="N193" s="33"/>
      <c r="O193" s="32"/>
      <c r="P193" s="33"/>
      <c r="Q193" s="34"/>
      <c r="R193" s="35">
        <v>100</v>
      </c>
      <c r="S193" s="35">
        <v>100</v>
      </c>
      <c r="T193" s="35">
        <v>99.27</v>
      </c>
      <c r="U193" s="35">
        <f t="shared" si="4"/>
        <v>99.27</v>
      </c>
      <c r="V193" s="30" t="s">
        <v>359</v>
      </c>
    </row>
    <row r="194" spans="1:22" s="36" customFormat="1" ht="18" customHeight="1" x14ac:dyDescent="0.2">
      <c r="A194" s="29"/>
      <c r="B194" s="30" t="s">
        <v>45</v>
      </c>
      <c r="C194" s="30"/>
      <c r="D194" s="31"/>
      <c r="E194" s="30"/>
      <c r="F194" s="30"/>
      <c r="G194" s="30"/>
      <c r="H194" s="30"/>
      <c r="I194" s="32"/>
      <c r="J194" s="33"/>
      <c r="K194" s="32"/>
      <c r="L194" s="33"/>
      <c r="M194" s="32"/>
      <c r="N194" s="33"/>
      <c r="O194" s="32"/>
      <c r="P194" s="33"/>
      <c r="Q194" s="34"/>
      <c r="R194" s="35">
        <v>100</v>
      </c>
      <c r="S194" s="35">
        <v>100</v>
      </c>
      <c r="T194" s="35">
        <v>94</v>
      </c>
      <c r="U194" s="35">
        <f t="shared" si="4"/>
        <v>94</v>
      </c>
      <c r="V194" s="30" t="s">
        <v>358</v>
      </c>
    </row>
    <row r="195" spans="1:22" s="36" customFormat="1" ht="18" customHeight="1" x14ac:dyDescent="0.2">
      <c r="A195" s="29"/>
      <c r="B195" s="30" t="s">
        <v>45</v>
      </c>
      <c r="C195" s="30"/>
      <c r="D195" s="31"/>
      <c r="E195" s="30"/>
      <c r="F195" s="30"/>
      <c r="G195" s="30"/>
      <c r="H195" s="30"/>
      <c r="I195" s="32"/>
      <c r="J195" s="33"/>
      <c r="K195" s="32"/>
      <c r="L195" s="33"/>
      <c r="M195" s="32"/>
      <c r="N195" s="33"/>
      <c r="O195" s="32"/>
      <c r="P195" s="33"/>
      <c r="Q195" s="34"/>
      <c r="R195" s="35">
        <v>100</v>
      </c>
      <c r="S195" s="35">
        <v>100</v>
      </c>
      <c r="T195" s="35">
        <v>100</v>
      </c>
      <c r="U195" s="35">
        <f t="shared" si="4"/>
        <v>100</v>
      </c>
      <c r="V195" s="30" t="s">
        <v>357</v>
      </c>
    </row>
    <row r="196" spans="1:22" s="36" customFormat="1" ht="18" customHeight="1" x14ac:dyDescent="0.2">
      <c r="A196" s="29"/>
      <c r="B196" s="30" t="s">
        <v>45</v>
      </c>
      <c r="C196" s="30"/>
      <c r="D196" s="31"/>
      <c r="E196" s="30"/>
      <c r="F196" s="30"/>
      <c r="G196" s="30"/>
      <c r="H196" s="30"/>
      <c r="I196" s="32"/>
      <c r="J196" s="33"/>
      <c r="K196" s="32"/>
      <c r="L196" s="33"/>
      <c r="M196" s="32"/>
      <c r="N196" s="33"/>
      <c r="O196" s="32"/>
      <c r="P196" s="33"/>
      <c r="Q196" s="34"/>
      <c r="R196" s="35">
        <v>100</v>
      </c>
      <c r="S196" s="35">
        <v>100</v>
      </c>
      <c r="T196" s="35">
        <v>0</v>
      </c>
      <c r="U196" s="35">
        <f t="shared" si="4"/>
        <v>0</v>
      </c>
      <c r="V196" s="30" t="s">
        <v>356</v>
      </c>
    </row>
    <row r="197" spans="1:22" s="36" customFormat="1" ht="18" customHeight="1" x14ac:dyDescent="0.2">
      <c r="A197" s="29"/>
      <c r="B197" s="30" t="s">
        <v>45</v>
      </c>
      <c r="C197" s="30"/>
      <c r="D197" s="31"/>
      <c r="E197" s="30"/>
      <c r="F197" s="30"/>
      <c r="G197" s="30"/>
      <c r="H197" s="30"/>
      <c r="I197" s="32"/>
      <c r="J197" s="33"/>
      <c r="K197" s="32"/>
      <c r="L197" s="33"/>
      <c r="M197" s="32"/>
      <c r="N197" s="33"/>
      <c r="O197" s="32"/>
      <c r="P197" s="33"/>
      <c r="Q197" s="34"/>
      <c r="R197" s="35">
        <v>100</v>
      </c>
      <c r="S197" s="35">
        <v>100</v>
      </c>
      <c r="T197" s="35">
        <v>100</v>
      </c>
      <c r="U197" s="35">
        <f t="shared" si="4"/>
        <v>100</v>
      </c>
      <c r="V197" s="30" t="s">
        <v>355</v>
      </c>
    </row>
    <row r="198" spans="1:22" s="36" customFormat="1" ht="18" customHeight="1" x14ac:dyDescent="0.2">
      <c r="A198" s="29"/>
      <c r="B198" s="30" t="s">
        <v>45</v>
      </c>
      <c r="C198" s="30"/>
      <c r="D198" s="31"/>
      <c r="E198" s="30"/>
      <c r="F198" s="30"/>
      <c r="G198" s="30"/>
      <c r="H198" s="30"/>
      <c r="I198" s="32"/>
      <c r="J198" s="33"/>
      <c r="K198" s="32"/>
      <c r="L198" s="33"/>
      <c r="M198" s="32"/>
      <c r="N198" s="33"/>
      <c r="O198" s="32"/>
      <c r="P198" s="33"/>
      <c r="Q198" s="34"/>
      <c r="R198" s="35">
        <v>28.31</v>
      </c>
      <c r="S198" s="35">
        <v>28.31</v>
      </c>
      <c r="T198" s="35">
        <v>4.68</v>
      </c>
      <c r="U198" s="35">
        <f t="shared" si="4"/>
        <v>16.531261038502297</v>
      </c>
      <c r="V198" s="30" t="s">
        <v>354</v>
      </c>
    </row>
    <row r="199" spans="1:22" s="36" customFormat="1" ht="18" customHeight="1" x14ac:dyDescent="0.2">
      <c r="A199" s="29"/>
      <c r="B199" s="30" t="s">
        <v>45</v>
      </c>
      <c r="C199" s="30"/>
      <c r="D199" s="31"/>
      <c r="E199" s="30"/>
      <c r="F199" s="30"/>
      <c r="G199" s="30"/>
      <c r="H199" s="30"/>
      <c r="I199" s="32"/>
      <c r="J199" s="33"/>
      <c r="K199" s="32"/>
      <c r="L199" s="33"/>
      <c r="M199" s="32"/>
      <c r="N199" s="33"/>
      <c r="O199" s="32"/>
      <c r="P199" s="33"/>
      <c r="Q199" s="34"/>
      <c r="R199" s="35">
        <v>77.84</v>
      </c>
      <c r="S199" s="35">
        <v>77.84</v>
      </c>
      <c r="T199" s="35">
        <v>100</v>
      </c>
      <c r="U199" s="35">
        <f t="shared" si="4"/>
        <v>128.46865364850976</v>
      </c>
      <c r="V199" s="30" t="s">
        <v>353</v>
      </c>
    </row>
    <row r="200" spans="1:22" s="36" customFormat="1" ht="18" customHeight="1" thickBot="1" x14ac:dyDescent="0.25">
      <c r="A200" s="29"/>
      <c r="B200" s="30" t="s">
        <v>45</v>
      </c>
      <c r="C200" s="30"/>
      <c r="D200" s="31"/>
      <c r="E200" s="30"/>
      <c r="F200" s="30"/>
      <c r="G200" s="30"/>
      <c r="H200" s="30"/>
      <c r="I200" s="32"/>
      <c r="J200" s="33"/>
      <c r="K200" s="32"/>
      <c r="L200" s="33"/>
      <c r="M200" s="32"/>
      <c r="N200" s="33"/>
      <c r="O200" s="32"/>
      <c r="P200" s="33"/>
      <c r="Q200" s="34"/>
      <c r="R200" s="35">
        <v>62365</v>
      </c>
      <c r="S200" s="35">
        <v>62365</v>
      </c>
      <c r="T200" s="35">
        <v>100</v>
      </c>
      <c r="U200" s="35">
        <f t="shared" si="4"/>
        <v>0.16034634811192175</v>
      </c>
      <c r="V200" s="30" t="s">
        <v>352</v>
      </c>
    </row>
    <row r="201" spans="1:22" ht="75" customHeight="1" thickTop="1" thickBot="1" x14ac:dyDescent="0.25">
      <c r="A201" s="25"/>
      <c r="B201" s="26" t="s">
        <v>37</v>
      </c>
      <c r="C201" s="69" t="s">
        <v>45</v>
      </c>
      <c r="D201" s="69"/>
      <c r="E201" s="69"/>
      <c r="F201" s="69"/>
      <c r="G201" s="69"/>
      <c r="H201" s="69"/>
      <c r="I201" s="69" t="s">
        <v>64</v>
      </c>
      <c r="J201" s="69"/>
      <c r="K201" s="69"/>
      <c r="L201" s="69" t="s">
        <v>65</v>
      </c>
      <c r="M201" s="69"/>
      <c r="N201" s="69"/>
      <c r="O201" s="69"/>
      <c r="P201" s="27" t="s">
        <v>41</v>
      </c>
      <c r="Q201" s="27" t="s">
        <v>56</v>
      </c>
      <c r="R201" s="27">
        <v>80</v>
      </c>
      <c r="S201" s="27">
        <v>80</v>
      </c>
      <c r="T201" s="27">
        <v>76.099999999999994</v>
      </c>
      <c r="U201" s="27">
        <f t="shared" si="4"/>
        <v>95.125</v>
      </c>
      <c r="V201" s="28" t="s">
        <v>67</v>
      </c>
    </row>
    <row r="202" spans="1:22" ht="18.75" customHeight="1" thickTop="1" thickBot="1" x14ac:dyDescent="0.25">
      <c r="A202" s="25"/>
      <c r="B202" s="70" t="s">
        <v>351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 s="71"/>
      <c r="S202" s="71"/>
      <c r="T202" s="71"/>
      <c r="U202" s="71"/>
      <c r="V202" s="72"/>
    </row>
    <row r="203" spans="1:22" s="36" customFormat="1" ht="18" customHeight="1" x14ac:dyDescent="0.2">
      <c r="A203" s="29"/>
      <c r="B203" s="30" t="s">
        <v>45</v>
      </c>
      <c r="C203" s="30"/>
      <c r="D203" s="31"/>
      <c r="E203" s="30"/>
      <c r="F203" s="30"/>
      <c r="G203" s="30"/>
      <c r="H203" s="30"/>
      <c r="I203" s="32"/>
      <c r="J203" s="33"/>
      <c r="K203" s="32"/>
      <c r="L203" s="33"/>
      <c r="M203" s="32"/>
      <c r="N203" s="33"/>
      <c r="O203" s="32"/>
      <c r="P203" s="33"/>
      <c r="Q203" s="34"/>
      <c r="R203" s="35">
        <v>80</v>
      </c>
      <c r="S203" s="35">
        <v>80</v>
      </c>
      <c r="T203" s="35">
        <v>76.099999999999994</v>
      </c>
      <c r="U203" s="35">
        <f>IF(ISERROR(T203/S203),"N/A",T203/S203*100)</f>
        <v>95.125</v>
      </c>
      <c r="V203" s="30" t="s">
        <v>186</v>
      </c>
    </row>
  </sheetData>
  <mergeCells count="46">
    <mergeCell ref="B167:V167"/>
    <mergeCell ref="C201:H201"/>
    <mergeCell ref="I201:K201"/>
    <mergeCell ref="L201:O201"/>
    <mergeCell ref="B202:V202"/>
    <mergeCell ref="C52:H52"/>
    <mergeCell ref="I52:K52"/>
    <mergeCell ref="L52:O52"/>
    <mergeCell ref="I166:K166"/>
    <mergeCell ref="L166:O166"/>
    <mergeCell ref="B53:V53"/>
    <mergeCell ref="C93:H93"/>
    <mergeCell ref="I93:K93"/>
    <mergeCell ref="L93:O93"/>
    <mergeCell ref="B94:V94"/>
    <mergeCell ref="C136:H136"/>
    <mergeCell ref="I136:K136"/>
    <mergeCell ref="L136:O136"/>
    <mergeCell ref="B137:V137"/>
    <mergeCell ref="C166:H166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01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125" style="7" customWidth="1"/>
    <col min="21" max="21" width="10.75" style="7" customWidth="1"/>
    <col min="22" max="22" width="27.1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618418.3952631579</v>
      </c>
      <c r="S11" s="27">
        <v>652774.4172222222</v>
      </c>
      <c r="T11" s="27">
        <v>709034.16562500014</v>
      </c>
      <c r="U11" s="27">
        <f>IF(ISERROR(T11/S11),"N/A",T11/S11*100)</f>
        <v>108.61855901801152</v>
      </c>
      <c r="V11" s="28" t="s">
        <v>43</v>
      </c>
    </row>
    <row r="12" spans="1:35" ht="18.75" customHeight="1" thickTop="1" thickBot="1" x14ac:dyDescent="0.25">
      <c r="A12" s="25"/>
      <c r="B12" s="70" t="s">
        <v>394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405355.35</v>
      </c>
      <c r="S13" s="35">
        <v>405355.35</v>
      </c>
      <c r="T13" s="35">
        <v>100</v>
      </c>
      <c r="U13" s="35">
        <f t="shared" ref="U13:U32" si="0">IF(ISERROR(T13/S13),"N/A",T13/S13*100)</f>
        <v>2.4669712636085844E-2</v>
      </c>
      <c r="V13" s="30" t="s">
        <v>397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33.590000000000003</v>
      </c>
      <c r="S14" s="35">
        <v>33.590000000000003</v>
      </c>
      <c r="T14" s="35">
        <v>10.57</v>
      </c>
      <c r="U14" s="35">
        <f t="shared" si="0"/>
        <v>31.467698719857097</v>
      </c>
      <c r="V14" s="30" t="s">
        <v>413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56.56</v>
      </c>
      <c r="S15" s="35">
        <v>56.56</v>
      </c>
      <c r="T15" s="35">
        <v>37.17</v>
      </c>
      <c r="U15" s="35">
        <f t="shared" si="0"/>
        <v>65.71782178217822</v>
      </c>
      <c r="V15" s="30" t="s">
        <v>404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24.82</v>
      </c>
      <c r="S16" s="35">
        <v>24.82</v>
      </c>
      <c r="T16" s="35">
        <v>0</v>
      </c>
      <c r="U16" s="35">
        <f t="shared" si="0"/>
        <v>0</v>
      </c>
      <c r="V16" s="30" t="s">
        <v>399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27.66</v>
      </c>
      <c r="S17" s="35">
        <v>27.66</v>
      </c>
      <c r="T17" s="35">
        <v>27.75</v>
      </c>
      <c r="U17" s="35">
        <f t="shared" si="0"/>
        <v>100.32537960954446</v>
      </c>
      <c r="V17" s="30" t="s">
        <v>407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51.75</v>
      </c>
      <c r="S18" s="35">
        <v>51.75</v>
      </c>
      <c r="T18" s="35">
        <v>51.75</v>
      </c>
      <c r="U18" s="35">
        <f t="shared" si="0"/>
        <v>100</v>
      </c>
      <c r="V18" s="30" t="s">
        <v>395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11343986</v>
      </c>
      <c r="S19" s="35">
        <v>11343986</v>
      </c>
      <c r="T19" s="35">
        <v>11343986</v>
      </c>
      <c r="U19" s="35">
        <f t="shared" si="0"/>
        <v>100</v>
      </c>
      <c r="V19" s="30" t="s">
        <v>398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1.25</v>
      </c>
      <c r="S20" s="35">
        <v>1.25</v>
      </c>
      <c r="T20" s="35">
        <v>2.5099999999999998</v>
      </c>
      <c r="U20" s="35">
        <f t="shared" si="0"/>
        <v>200.8</v>
      </c>
      <c r="V20" s="30" t="s">
        <v>408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7.37</v>
      </c>
      <c r="S21" s="35">
        <v>7.37</v>
      </c>
      <c r="T21" s="35">
        <v>2.2799999999999998</v>
      </c>
      <c r="U21" s="35">
        <f t="shared" si="0"/>
        <v>30.936227951153324</v>
      </c>
      <c r="V21" s="30" t="s">
        <v>406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14.09</v>
      </c>
      <c r="S22" s="35">
        <v>14.09</v>
      </c>
      <c r="T22" s="35">
        <v>8.91</v>
      </c>
      <c r="U22" s="35">
        <f t="shared" si="0"/>
        <v>63.236337828246981</v>
      </c>
      <c r="V22" s="30" t="s">
        <v>411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31.47</v>
      </c>
      <c r="S23" s="35">
        <v>31.47</v>
      </c>
      <c r="T23" s="35">
        <v>31.47</v>
      </c>
      <c r="U23" s="35">
        <f t="shared" si="0"/>
        <v>100</v>
      </c>
      <c r="V23" s="30" t="s">
        <v>396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34.81</v>
      </c>
      <c r="S24" s="35">
        <v>34.81</v>
      </c>
      <c r="T24" s="35">
        <v>32.31</v>
      </c>
      <c r="U24" s="35">
        <f t="shared" si="0"/>
        <v>92.818155702384374</v>
      </c>
      <c r="V24" s="30" t="s">
        <v>400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77.3</v>
      </c>
      <c r="S25" s="35">
        <v>77.3</v>
      </c>
      <c r="T25" s="35">
        <v>77.3</v>
      </c>
      <c r="U25" s="35">
        <f t="shared" si="0"/>
        <v>100</v>
      </c>
      <c r="V25" s="30" t="s">
        <v>410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26.03</v>
      </c>
      <c r="S26" s="35">
        <v>26.03</v>
      </c>
      <c r="T26" s="35">
        <v>2.3199999999999998</v>
      </c>
      <c r="U26" s="35">
        <f t="shared" si="0"/>
        <v>8.9127929312331915</v>
      </c>
      <c r="V26" s="30" t="s">
        <v>405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49.35</v>
      </c>
      <c r="S27" s="35">
        <v>49.35</v>
      </c>
      <c r="T27" s="35">
        <v>49.35</v>
      </c>
      <c r="U27" s="35">
        <f t="shared" si="0"/>
        <v>100</v>
      </c>
      <c r="V27" s="30" t="s">
        <v>401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35.11</v>
      </c>
      <c r="S28" s="35">
        <v>35.11</v>
      </c>
      <c r="T28" s="35">
        <v>0</v>
      </c>
      <c r="U28" s="35">
        <f t="shared" si="0"/>
        <v>0</v>
      </c>
      <c r="V28" s="30" t="s">
        <v>403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0"/>
        <v>100</v>
      </c>
      <c r="V29" s="30" t="s">
        <v>409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27</v>
      </c>
      <c r="S30" s="35">
        <v>27</v>
      </c>
      <c r="T30" s="35">
        <v>26.96</v>
      </c>
      <c r="U30" s="35">
        <f t="shared" si="0"/>
        <v>99.851851851851862</v>
      </c>
      <c r="V30" s="30" t="s">
        <v>402</v>
      </c>
    </row>
    <row r="31" spans="1:22" s="36" customFormat="1" ht="18" customHeight="1" thickBot="1" x14ac:dyDescent="0.25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</v>
      </c>
      <c r="S31" s="35">
        <v>0</v>
      </c>
      <c r="T31" s="35">
        <v>0</v>
      </c>
      <c r="U31" s="35" t="str">
        <f t="shared" si="0"/>
        <v>N/A</v>
      </c>
      <c r="V31" s="30" t="s">
        <v>412</v>
      </c>
    </row>
    <row r="32" spans="1:22" ht="75" customHeight="1" thickTop="1" thickBot="1" x14ac:dyDescent="0.25">
      <c r="A32" s="25"/>
      <c r="B32" s="26" t="s">
        <v>37</v>
      </c>
      <c r="C32" s="69" t="s">
        <v>45</v>
      </c>
      <c r="D32" s="69"/>
      <c r="E32" s="69"/>
      <c r="F32" s="69"/>
      <c r="G32" s="69"/>
      <c r="H32" s="69"/>
      <c r="I32" s="69" t="s">
        <v>54</v>
      </c>
      <c r="J32" s="69"/>
      <c r="K32" s="69"/>
      <c r="L32" s="69" t="s">
        <v>55</v>
      </c>
      <c r="M32" s="69"/>
      <c r="N32" s="69"/>
      <c r="O32" s="69"/>
      <c r="P32" s="27" t="s">
        <v>41</v>
      </c>
      <c r="Q32" s="27" t="s">
        <v>56</v>
      </c>
      <c r="R32" s="27">
        <v>924367.04785714298</v>
      </c>
      <c r="S32" s="27">
        <v>995471.66692307708</v>
      </c>
      <c r="T32" s="27">
        <v>1031297.72</v>
      </c>
      <c r="U32" s="27">
        <f t="shared" si="0"/>
        <v>103.59890233618184</v>
      </c>
      <c r="V32" s="28" t="s">
        <v>43</v>
      </c>
    </row>
    <row r="33" spans="1:22" ht="18.75" customHeight="1" thickTop="1" thickBot="1" x14ac:dyDescent="0.25">
      <c r="A33" s="25"/>
      <c r="B33" s="70" t="s">
        <v>394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2"/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67.73</v>
      </c>
      <c r="S34" s="35">
        <v>67.73</v>
      </c>
      <c r="T34" s="35">
        <v>67.41</v>
      </c>
      <c r="U34" s="35">
        <f t="shared" ref="U34:U48" si="1">IF(ISERROR(T34/S34),"N/A",T34/S34*100)</f>
        <v>99.52753580392735</v>
      </c>
      <c r="V34" s="30" t="s">
        <v>408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38.85</v>
      </c>
      <c r="S35" s="35">
        <v>38.85</v>
      </c>
      <c r="T35" s="35">
        <v>0</v>
      </c>
      <c r="U35" s="35">
        <f t="shared" si="1"/>
        <v>0</v>
      </c>
      <c r="V35" s="30" t="s">
        <v>399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12.28</v>
      </c>
      <c r="S36" s="35">
        <v>12.28</v>
      </c>
      <c r="T36" s="35">
        <v>0</v>
      </c>
      <c r="U36" s="35">
        <f t="shared" si="1"/>
        <v>0</v>
      </c>
      <c r="V36" s="30" t="s">
        <v>403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3.02</v>
      </c>
      <c r="S37" s="35">
        <v>3.02</v>
      </c>
      <c r="T37" s="35">
        <v>3.02</v>
      </c>
      <c r="U37" s="35">
        <f t="shared" si="1"/>
        <v>100</v>
      </c>
      <c r="V37" s="30" t="s">
        <v>401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27</v>
      </c>
      <c r="S38" s="35">
        <v>27</v>
      </c>
      <c r="T38" s="35">
        <v>26.82</v>
      </c>
      <c r="U38" s="35">
        <f t="shared" si="1"/>
        <v>99.333333333333329</v>
      </c>
      <c r="V38" s="30" t="s">
        <v>402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11343896</v>
      </c>
      <c r="S39" s="35">
        <v>11343896</v>
      </c>
      <c r="T39" s="35">
        <v>11343896</v>
      </c>
      <c r="U39" s="35">
        <f t="shared" si="1"/>
        <v>100</v>
      </c>
      <c r="V39" s="30" t="s">
        <v>398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1596905.54</v>
      </c>
      <c r="S40" s="35">
        <v>1596905.54</v>
      </c>
      <c r="T40" s="35">
        <v>100</v>
      </c>
      <c r="U40" s="35">
        <f t="shared" si="1"/>
        <v>6.2621111578083696E-3</v>
      </c>
      <c r="V40" s="30" t="s">
        <v>397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9.3000000000000007</v>
      </c>
      <c r="S41" s="35">
        <v>9.3000000000000007</v>
      </c>
      <c r="T41" s="35">
        <v>9.3000000000000007</v>
      </c>
      <c r="U41" s="35">
        <f t="shared" si="1"/>
        <v>100</v>
      </c>
      <c r="V41" s="30" t="s">
        <v>407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100</v>
      </c>
      <c r="U42" s="35">
        <f t="shared" si="1"/>
        <v>100</v>
      </c>
      <c r="V42" s="30" t="s">
        <v>409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11.84</v>
      </c>
      <c r="S43" s="35">
        <v>11.84</v>
      </c>
      <c r="T43" s="35">
        <v>11.78</v>
      </c>
      <c r="U43" s="35">
        <f t="shared" si="1"/>
        <v>99.493243243243228</v>
      </c>
      <c r="V43" s="30" t="s">
        <v>413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27.79</v>
      </c>
      <c r="S44" s="35">
        <v>27.79</v>
      </c>
      <c r="T44" s="35">
        <v>28.27</v>
      </c>
      <c r="U44" s="35">
        <f t="shared" si="1"/>
        <v>101.72724001439366</v>
      </c>
      <c r="V44" s="30" t="s">
        <v>405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32.32</v>
      </c>
      <c r="S45" s="35">
        <v>32.32</v>
      </c>
      <c r="T45" s="35">
        <v>32.32</v>
      </c>
      <c r="U45" s="35">
        <f t="shared" si="1"/>
        <v>100</v>
      </c>
      <c r="V45" s="30" t="s">
        <v>404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0</v>
      </c>
      <c r="S46" s="35">
        <v>0</v>
      </c>
      <c r="T46" s="35">
        <v>0</v>
      </c>
      <c r="U46" s="35" t="str">
        <f t="shared" si="1"/>
        <v>N/A</v>
      </c>
      <c r="V46" s="30" t="s">
        <v>411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7</v>
      </c>
      <c r="S47" s="35">
        <v>0</v>
      </c>
      <c r="T47" s="35">
        <v>0</v>
      </c>
      <c r="U47" s="35" t="str">
        <f t="shared" si="1"/>
        <v>N/A</v>
      </c>
      <c r="V47" s="30" t="s">
        <v>412</v>
      </c>
    </row>
    <row r="48" spans="1:22" ht="75" customHeight="1" thickTop="1" thickBot="1" x14ac:dyDescent="0.25">
      <c r="A48" s="25"/>
      <c r="B48" s="26" t="s">
        <v>37</v>
      </c>
      <c r="C48" s="69" t="s">
        <v>45</v>
      </c>
      <c r="D48" s="69"/>
      <c r="E48" s="69"/>
      <c r="F48" s="69"/>
      <c r="G48" s="69"/>
      <c r="H48" s="69"/>
      <c r="I48" s="69" t="s">
        <v>57</v>
      </c>
      <c r="J48" s="69"/>
      <c r="K48" s="69"/>
      <c r="L48" s="69" t="s">
        <v>58</v>
      </c>
      <c r="M48" s="69"/>
      <c r="N48" s="69"/>
      <c r="O48" s="69"/>
      <c r="P48" s="27" t="s">
        <v>41</v>
      </c>
      <c r="Q48" s="27" t="s">
        <v>56</v>
      </c>
      <c r="R48" s="27">
        <v>725359.80421052629</v>
      </c>
      <c r="S48" s="27">
        <v>765656.46</v>
      </c>
      <c r="T48" s="27">
        <v>709053.94875000021</v>
      </c>
      <c r="U48" s="27">
        <f t="shared" si="1"/>
        <v>92.607322708411587</v>
      </c>
      <c r="V48" s="28" t="s">
        <v>43</v>
      </c>
    </row>
    <row r="49" spans="1:22" ht="18.75" customHeight="1" thickTop="1" thickBot="1" x14ac:dyDescent="0.25">
      <c r="A49" s="25"/>
      <c r="B49" s="70" t="s">
        <v>394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44.77</v>
      </c>
      <c r="S50" s="35">
        <v>44.77</v>
      </c>
      <c r="T50" s="35">
        <v>44.77</v>
      </c>
      <c r="U50" s="35">
        <f t="shared" ref="U50:U69" si="2">IF(ISERROR(T50/S50),"N/A",T50/S50*100)</f>
        <v>100</v>
      </c>
      <c r="V50" s="30" t="s">
        <v>401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58.03</v>
      </c>
      <c r="S51" s="35">
        <v>58.03</v>
      </c>
      <c r="T51" s="35">
        <v>57.94</v>
      </c>
      <c r="U51" s="35">
        <f t="shared" si="2"/>
        <v>99.844907806307077</v>
      </c>
      <c r="V51" s="30" t="s">
        <v>407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100</v>
      </c>
      <c r="U52" s="35">
        <f t="shared" si="2"/>
        <v>100</v>
      </c>
      <c r="V52" s="30" t="s">
        <v>409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48.25</v>
      </c>
      <c r="S53" s="35">
        <v>48.25</v>
      </c>
      <c r="T53" s="35">
        <v>48.25</v>
      </c>
      <c r="U53" s="35">
        <f t="shared" si="2"/>
        <v>100</v>
      </c>
      <c r="V53" s="30" t="s">
        <v>395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2436973.85</v>
      </c>
      <c r="S54" s="35">
        <v>2436973.85</v>
      </c>
      <c r="T54" s="35">
        <v>100</v>
      </c>
      <c r="U54" s="35">
        <f t="shared" si="2"/>
        <v>4.1034498585202301E-3</v>
      </c>
      <c r="V54" s="30" t="s">
        <v>397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53.49</v>
      </c>
      <c r="S55" s="35">
        <v>53.49</v>
      </c>
      <c r="T55" s="35">
        <v>53.49</v>
      </c>
      <c r="U55" s="35">
        <f t="shared" si="2"/>
        <v>100</v>
      </c>
      <c r="V55" s="30" t="s">
        <v>410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11.06</v>
      </c>
      <c r="S56" s="35">
        <v>11.06</v>
      </c>
      <c r="T56" s="35">
        <v>27.51</v>
      </c>
      <c r="U56" s="35">
        <f t="shared" si="2"/>
        <v>248.73417721518987</v>
      </c>
      <c r="V56" s="30" t="s">
        <v>404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11343986</v>
      </c>
      <c r="S57" s="35">
        <v>11343986</v>
      </c>
      <c r="T57" s="35">
        <v>11343986</v>
      </c>
      <c r="U57" s="35">
        <f t="shared" si="2"/>
        <v>100</v>
      </c>
      <c r="V57" s="30" t="s">
        <v>398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42</v>
      </c>
      <c r="S58" s="35">
        <v>42</v>
      </c>
      <c r="T58" s="35">
        <v>41.21</v>
      </c>
      <c r="U58" s="35">
        <f t="shared" si="2"/>
        <v>98.11904761904762</v>
      </c>
      <c r="V58" s="30" t="s">
        <v>402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60.34</v>
      </c>
      <c r="S59" s="35">
        <v>60.34</v>
      </c>
      <c r="T59" s="35">
        <v>62.84</v>
      </c>
      <c r="U59" s="35">
        <f t="shared" si="2"/>
        <v>104.14318859794498</v>
      </c>
      <c r="V59" s="30" t="s">
        <v>400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52.61</v>
      </c>
      <c r="S60" s="35">
        <v>52.61</v>
      </c>
      <c r="T60" s="35">
        <v>0</v>
      </c>
      <c r="U60" s="35">
        <f t="shared" si="2"/>
        <v>0</v>
      </c>
      <c r="V60" s="30" t="s">
        <v>403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62.6</v>
      </c>
      <c r="S61" s="35">
        <v>62.6</v>
      </c>
      <c r="T61" s="35">
        <v>62.6</v>
      </c>
      <c r="U61" s="35">
        <f t="shared" si="2"/>
        <v>100</v>
      </c>
      <c r="V61" s="30" t="s">
        <v>396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54.58</v>
      </c>
      <c r="S62" s="35">
        <v>54.58</v>
      </c>
      <c r="T62" s="35">
        <v>77.650000000000006</v>
      </c>
      <c r="U62" s="35">
        <f t="shared" si="2"/>
        <v>142.26823012092342</v>
      </c>
      <c r="V62" s="30" t="s">
        <v>413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42.23</v>
      </c>
      <c r="S63" s="35">
        <v>42.23</v>
      </c>
      <c r="T63" s="35">
        <v>42.07</v>
      </c>
      <c r="U63" s="35">
        <f t="shared" si="2"/>
        <v>99.621122424816491</v>
      </c>
      <c r="V63" s="30" t="s">
        <v>405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87.78</v>
      </c>
      <c r="S64" s="35">
        <v>87.78</v>
      </c>
      <c r="T64" s="35">
        <v>92.88</v>
      </c>
      <c r="U64" s="35">
        <f t="shared" si="2"/>
        <v>105.80997949419002</v>
      </c>
      <c r="V64" s="30" t="s">
        <v>406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31.48</v>
      </c>
      <c r="S65" s="35">
        <v>31.48</v>
      </c>
      <c r="T65" s="35">
        <v>0</v>
      </c>
      <c r="U65" s="35">
        <f t="shared" si="2"/>
        <v>0</v>
      </c>
      <c r="V65" s="30" t="s">
        <v>399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26.16</v>
      </c>
      <c r="S66" s="35">
        <v>26.16</v>
      </c>
      <c r="T66" s="35">
        <v>25.22</v>
      </c>
      <c r="U66" s="35">
        <f t="shared" si="2"/>
        <v>96.40672782874617</v>
      </c>
      <c r="V66" s="30" t="s">
        <v>408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81.05</v>
      </c>
      <c r="S67" s="35">
        <v>81.05</v>
      </c>
      <c r="T67" s="35">
        <v>40.75</v>
      </c>
      <c r="U67" s="35">
        <f t="shared" si="2"/>
        <v>50.277606415792718</v>
      </c>
      <c r="V67" s="30" t="s">
        <v>411</v>
      </c>
    </row>
    <row r="68" spans="1:22" s="36" customFormat="1" ht="18" customHeight="1" thickBot="1" x14ac:dyDescent="0.25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20</v>
      </c>
      <c r="S68" s="35">
        <v>0</v>
      </c>
      <c r="T68" s="35">
        <v>0</v>
      </c>
      <c r="U68" s="35" t="str">
        <f t="shared" si="2"/>
        <v>N/A</v>
      </c>
      <c r="V68" s="30" t="s">
        <v>412</v>
      </c>
    </row>
    <row r="69" spans="1:22" ht="75" customHeight="1" thickTop="1" thickBot="1" x14ac:dyDescent="0.25">
      <c r="A69" s="25"/>
      <c r="B69" s="26" t="s">
        <v>37</v>
      </c>
      <c r="C69" s="69" t="s">
        <v>45</v>
      </c>
      <c r="D69" s="69"/>
      <c r="E69" s="69"/>
      <c r="F69" s="69"/>
      <c r="G69" s="69"/>
      <c r="H69" s="69"/>
      <c r="I69" s="69" t="s">
        <v>59</v>
      </c>
      <c r="J69" s="69"/>
      <c r="K69" s="69"/>
      <c r="L69" s="69" t="s">
        <v>60</v>
      </c>
      <c r="M69" s="69"/>
      <c r="N69" s="69"/>
      <c r="O69" s="69"/>
      <c r="P69" s="27" t="s">
        <v>41</v>
      </c>
      <c r="Q69" s="27" t="s">
        <v>61</v>
      </c>
      <c r="R69" s="27">
        <v>1260499.98</v>
      </c>
      <c r="S69" s="27">
        <v>1260499.98</v>
      </c>
      <c r="T69" s="27">
        <v>1890729.5549999999</v>
      </c>
      <c r="U69" s="27">
        <f t="shared" si="2"/>
        <v>149.99838040457564</v>
      </c>
      <c r="V69" s="28" t="s">
        <v>43</v>
      </c>
    </row>
    <row r="70" spans="1:22" ht="18.75" customHeight="1" thickTop="1" thickBot="1" x14ac:dyDescent="0.25">
      <c r="A70" s="25"/>
      <c r="B70" s="70" t="s">
        <v>394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2"/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55.09</v>
      </c>
      <c r="S71" s="35">
        <v>55.09</v>
      </c>
      <c r="T71" s="35">
        <v>55.09</v>
      </c>
      <c r="U71" s="35">
        <f t="shared" ref="U71:U80" si="3">IF(ISERROR(T71/S71),"N/A",T71/S71*100)</f>
        <v>100</v>
      </c>
      <c r="V71" s="30" t="s">
        <v>404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0</v>
      </c>
      <c r="S72" s="35">
        <v>0</v>
      </c>
      <c r="T72" s="35">
        <v>0</v>
      </c>
      <c r="U72" s="35" t="str">
        <f t="shared" si="3"/>
        <v>N/A</v>
      </c>
      <c r="V72" s="30" t="s">
        <v>409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1.55</v>
      </c>
      <c r="S73" s="35">
        <v>1.55</v>
      </c>
      <c r="T73" s="35">
        <v>0</v>
      </c>
      <c r="U73" s="35">
        <f t="shared" si="3"/>
        <v>0</v>
      </c>
      <c r="V73" s="30" t="s">
        <v>403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136.65</v>
      </c>
      <c r="S74" s="35">
        <v>136.65</v>
      </c>
      <c r="T74" s="35">
        <v>117.87</v>
      </c>
      <c r="U74" s="35">
        <f t="shared" si="3"/>
        <v>86.256860592755217</v>
      </c>
      <c r="V74" s="30" t="s">
        <v>406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0</v>
      </c>
      <c r="S75" s="35">
        <v>0</v>
      </c>
      <c r="T75" s="35">
        <v>0</v>
      </c>
      <c r="U75" s="35" t="str">
        <f t="shared" si="3"/>
        <v>N/A</v>
      </c>
      <c r="V75" s="30" t="s">
        <v>397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67.91</v>
      </c>
      <c r="S76" s="35">
        <v>67.91</v>
      </c>
      <c r="T76" s="35">
        <v>93.94</v>
      </c>
      <c r="U76" s="35">
        <f t="shared" si="3"/>
        <v>138.3301428361066</v>
      </c>
      <c r="V76" s="30" t="s">
        <v>411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88.15</v>
      </c>
      <c r="S77" s="35">
        <v>88.15</v>
      </c>
      <c r="T77" s="35">
        <v>0</v>
      </c>
      <c r="U77" s="35">
        <f t="shared" si="3"/>
        <v>0</v>
      </c>
      <c r="V77" s="30" t="s">
        <v>399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11343986</v>
      </c>
      <c r="S78" s="35">
        <v>11343986</v>
      </c>
      <c r="T78" s="35">
        <v>11343986</v>
      </c>
      <c r="U78" s="35">
        <f t="shared" si="3"/>
        <v>100</v>
      </c>
      <c r="V78" s="30" t="s">
        <v>398</v>
      </c>
    </row>
    <row r="79" spans="1:22" s="36" customFormat="1" ht="18" customHeight="1" thickBot="1" x14ac:dyDescent="0.25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164.47</v>
      </c>
      <c r="S79" s="35">
        <v>164.47</v>
      </c>
      <c r="T79" s="35">
        <v>124.43</v>
      </c>
      <c r="U79" s="35">
        <f t="shared" si="3"/>
        <v>75.655134675016726</v>
      </c>
      <c r="V79" s="30" t="s">
        <v>402</v>
      </c>
    </row>
    <row r="80" spans="1:22" ht="75" customHeight="1" thickTop="1" thickBot="1" x14ac:dyDescent="0.25">
      <c r="A80" s="25"/>
      <c r="B80" s="26" t="s">
        <v>37</v>
      </c>
      <c r="C80" s="69" t="s">
        <v>45</v>
      </c>
      <c r="D80" s="69"/>
      <c r="E80" s="69"/>
      <c r="F80" s="69"/>
      <c r="G80" s="69"/>
      <c r="H80" s="69"/>
      <c r="I80" s="69" t="s">
        <v>62</v>
      </c>
      <c r="J80" s="69"/>
      <c r="K80" s="69"/>
      <c r="L80" s="69" t="s">
        <v>63</v>
      </c>
      <c r="M80" s="69"/>
      <c r="N80" s="69"/>
      <c r="O80" s="69"/>
      <c r="P80" s="27" t="s">
        <v>41</v>
      </c>
      <c r="Q80" s="27" t="s">
        <v>61</v>
      </c>
      <c r="R80" s="27">
        <v>1503375.6723529412</v>
      </c>
      <c r="S80" s="27">
        <v>1503375.6723529412</v>
      </c>
      <c r="T80" s="27">
        <v>756370.23599999992</v>
      </c>
      <c r="U80" s="27">
        <f t="shared" si="3"/>
        <v>50.311459065730446</v>
      </c>
      <c r="V80" s="28" t="s">
        <v>43</v>
      </c>
    </row>
    <row r="81" spans="1:22" ht="18.75" customHeight="1" thickTop="1" thickBot="1" x14ac:dyDescent="0.25">
      <c r="A81" s="25"/>
      <c r="B81" s="70" t="s">
        <v>394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2"/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100</v>
      </c>
      <c r="S82" s="35">
        <v>100</v>
      </c>
      <c r="T82" s="35">
        <v>53.77</v>
      </c>
      <c r="U82" s="35">
        <f t="shared" ref="U82:U99" si="4">IF(ISERROR(T82/S82),"N/A",T82/S82*100)</f>
        <v>53.77000000000001</v>
      </c>
      <c r="V82" s="30" t="s">
        <v>411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100</v>
      </c>
      <c r="S83" s="35">
        <v>100</v>
      </c>
      <c r="T83" s="35">
        <v>100</v>
      </c>
      <c r="U83" s="35">
        <f t="shared" si="4"/>
        <v>100</v>
      </c>
      <c r="V83" s="30" t="s">
        <v>410</v>
      </c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100</v>
      </c>
      <c r="S84" s="35">
        <v>100</v>
      </c>
      <c r="T84" s="35">
        <v>100</v>
      </c>
      <c r="U84" s="35">
        <f t="shared" si="4"/>
        <v>100</v>
      </c>
      <c r="V84" s="30" t="s">
        <v>409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100</v>
      </c>
      <c r="S85" s="35">
        <v>100</v>
      </c>
      <c r="T85" s="35">
        <v>100</v>
      </c>
      <c r="U85" s="35">
        <f t="shared" si="4"/>
        <v>100</v>
      </c>
      <c r="V85" s="30" t="s">
        <v>408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100</v>
      </c>
      <c r="S86" s="35">
        <v>100</v>
      </c>
      <c r="T86" s="35">
        <v>99.37</v>
      </c>
      <c r="U86" s="35">
        <f t="shared" si="4"/>
        <v>99.37</v>
      </c>
      <c r="V86" s="30" t="s">
        <v>407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100</v>
      </c>
      <c r="S87" s="35">
        <v>100</v>
      </c>
      <c r="T87" s="35">
        <v>100</v>
      </c>
      <c r="U87" s="35">
        <f t="shared" si="4"/>
        <v>100</v>
      </c>
      <c r="V87" s="30" t="s">
        <v>406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100</v>
      </c>
      <c r="S88" s="35">
        <v>100</v>
      </c>
      <c r="T88" s="35">
        <v>100</v>
      </c>
      <c r="U88" s="35">
        <f t="shared" si="4"/>
        <v>100</v>
      </c>
      <c r="V88" s="30" t="s">
        <v>405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100</v>
      </c>
      <c r="U89" s="35">
        <f t="shared" si="4"/>
        <v>100</v>
      </c>
      <c r="V89" s="30" t="s">
        <v>404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0</v>
      </c>
      <c r="U90" s="35">
        <f t="shared" si="4"/>
        <v>0</v>
      </c>
      <c r="V90" s="30" t="s">
        <v>403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354.43</v>
      </c>
      <c r="S91" s="35">
        <v>354.43</v>
      </c>
      <c r="T91" s="35">
        <v>314.39999999999998</v>
      </c>
      <c r="U91" s="35">
        <f t="shared" si="4"/>
        <v>88.705809327652844</v>
      </c>
      <c r="V91" s="30" t="s">
        <v>402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100</v>
      </c>
      <c r="U92" s="35">
        <f t="shared" si="4"/>
        <v>100</v>
      </c>
      <c r="V92" s="30" t="s">
        <v>401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</v>
      </c>
      <c r="S93" s="35">
        <v>100</v>
      </c>
      <c r="T93" s="35">
        <v>100</v>
      </c>
      <c r="U93" s="35">
        <f t="shared" si="4"/>
        <v>100</v>
      </c>
      <c r="V93" s="30" t="s">
        <v>400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0</v>
      </c>
      <c r="U94" s="35">
        <f t="shared" si="4"/>
        <v>0</v>
      </c>
      <c r="V94" s="30" t="s">
        <v>399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11343986</v>
      </c>
      <c r="S95" s="35">
        <v>11343986</v>
      </c>
      <c r="T95" s="35">
        <v>11343986</v>
      </c>
      <c r="U95" s="35">
        <f t="shared" si="4"/>
        <v>100</v>
      </c>
      <c r="V95" s="30" t="s">
        <v>398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14211646</v>
      </c>
      <c r="S96" s="35">
        <v>14211646</v>
      </c>
      <c r="T96" s="35">
        <v>100</v>
      </c>
      <c r="U96" s="35">
        <f t="shared" si="4"/>
        <v>7.0364826143291218E-4</v>
      </c>
      <c r="V96" s="30" t="s">
        <v>397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100</v>
      </c>
      <c r="U97" s="35">
        <f t="shared" si="4"/>
        <v>100</v>
      </c>
      <c r="V97" s="30" t="s">
        <v>396</v>
      </c>
    </row>
    <row r="98" spans="1:22" s="36" customFormat="1" ht="18" customHeight="1" thickBot="1" x14ac:dyDescent="0.25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100</v>
      </c>
      <c r="S98" s="35">
        <v>100</v>
      </c>
      <c r="T98" s="35">
        <v>100</v>
      </c>
      <c r="U98" s="35">
        <f t="shared" si="4"/>
        <v>100</v>
      </c>
      <c r="V98" s="30" t="s">
        <v>395</v>
      </c>
    </row>
    <row r="99" spans="1:22" ht="75" customHeight="1" thickTop="1" thickBot="1" x14ac:dyDescent="0.25">
      <c r="A99" s="25"/>
      <c r="B99" s="26" t="s">
        <v>37</v>
      </c>
      <c r="C99" s="69" t="s">
        <v>45</v>
      </c>
      <c r="D99" s="69"/>
      <c r="E99" s="69"/>
      <c r="F99" s="69"/>
      <c r="G99" s="69"/>
      <c r="H99" s="69"/>
      <c r="I99" s="69" t="s">
        <v>64</v>
      </c>
      <c r="J99" s="69"/>
      <c r="K99" s="69"/>
      <c r="L99" s="69" t="s">
        <v>65</v>
      </c>
      <c r="M99" s="69"/>
      <c r="N99" s="69"/>
      <c r="O99" s="69"/>
      <c r="P99" s="27" t="s">
        <v>41</v>
      </c>
      <c r="Q99" s="27" t="s">
        <v>56</v>
      </c>
      <c r="R99" s="27">
        <v>100</v>
      </c>
      <c r="S99" s="27">
        <v>100</v>
      </c>
      <c r="T99" s="27">
        <v>100</v>
      </c>
      <c r="U99" s="27">
        <f t="shared" si="4"/>
        <v>100</v>
      </c>
      <c r="V99" s="28" t="s">
        <v>67</v>
      </c>
    </row>
    <row r="100" spans="1:22" ht="18.75" customHeight="1" thickTop="1" thickBot="1" x14ac:dyDescent="0.25">
      <c r="A100" s="25"/>
      <c r="B100" s="70" t="s">
        <v>394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2"/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100</v>
      </c>
      <c r="S101" s="35">
        <v>100</v>
      </c>
      <c r="T101" s="35">
        <v>100</v>
      </c>
      <c r="U101" s="35">
        <f>IF(ISERROR(T101/S101),"N/A",T101/S101*100)</f>
        <v>100</v>
      </c>
      <c r="V101" s="30" t="s">
        <v>186</v>
      </c>
    </row>
  </sheetData>
  <mergeCells count="46">
    <mergeCell ref="B100:V100"/>
    <mergeCell ref="B70:V70"/>
    <mergeCell ref="C80:H80"/>
    <mergeCell ref="I80:K80"/>
    <mergeCell ref="L80:O80"/>
    <mergeCell ref="B81:V81"/>
    <mergeCell ref="C99:H99"/>
    <mergeCell ref="C32:H32"/>
    <mergeCell ref="I32:K32"/>
    <mergeCell ref="L32:O32"/>
    <mergeCell ref="I99:K99"/>
    <mergeCell ref="L99:O99"/>
    <mergeCell ref="B33:V33"/>
    <mergeCell ref="C48:H48"/>
    <mergeCell ref="I48:K48"/>
    <mergeCell ref="L48:O48"/>
    <mergeCell ref="B49:V49"/>
    <mergeCell ref="C69:H69"/>
    <mergeCell ref="I69:K69"/>
    <mergeCell ref="L69:O69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1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18" width="13.125" style="7" customWidth="1"/>
    <col min="19" max="19" width="14.75" style="7" customWidth="1"/>
    <col min="20" max="20" width="13.12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909130.40181818185</v>
      </c>
      <c r="S11" s="27">
        <v>1250046.3025</v>
      </c>
      <c r="T11" s="27">
        <v>4534952.3614285719</v>
      </c>
      <c r="U11" s="27">
        <f>IF(ISERROR(T11/S11),"N/A",T11/S11*100)</f>
        <v>362.78275071563371</v>
      </c>
      <c r="V11" s="28" t="s">
        <v>43</v>
      </c>
    </row>
    <row r="12" spans="1:35" ht="18.75" customHeight="1" thickTop="1" thickBot="1" x14ac:dyDescent="0.25">
      <c r="A12" s="25"/>
      <c r="B12" s="70" t="s">
        <v>424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63</v>
      </c>
      <c r="S13" s="35">
        <v>63</v>
      </c>
      <c r="T13" s="35">
        <v>100</v>
      </c>
      <c r="U13" s="35">
        <f t="shared" ref="U13:U24" si="0">IF(ISERROR(T13/S13),"N/A",T13/S13*100)</f>
        <v>158.73015873015873</v>
      </c>
      <c r="V13" s="30" t="s">
        <v>421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0</v>
      </c>
      <c r="U14" s="35">
        <f t="shared" si="0"/>
        <v>0</v>
      </c>
      <c r="V14" s="30" t="s">
        <v>420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44.97</v>
      </c>
      <c r="S15" s="35">
        <v>44.97</v>
      </c>
      <c r="T15" s="35">
        <v>83.09</v>
      </c>
      <c r="U15" s="35">
        <f t="shared" si="0"/>
        <v>184.76762285968425</v>
      </c>
      <c r="V15" s="30" t="s">
        <v>416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41.28</v>
      </c>
      <c r="S16" s="35">
        <v>41.28</v>
      </c>
      <c r="T16" s="35">
        <v>19.29</v>
      </c>
      <c r="U16" s="35">
        <f t="shared" si="0"/>
        <v>46.729651162790695</v>
      </c>
      <c r="V16" s="30" t="s">
        <v>419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12.35</v>
      </c>
      <c r="U17" s="35">
        <f t="shared" si="0"/>
        <v>12.35</v>
      </c>
      <c r="V17" s="30" t="s">
        <v>417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10000000</v>
      </c>
      <c r="S18" s="35">
        <v>10000000</v>
      </c>
      <c r="T18" s="35">
        <v>31744416.43</v>
      </c>
      <c r="U18" s="35">
        <f t="shared" si="0"/>
        <v>317.44416429999995</v>
      </c>
      <c r="V18" s="30" t="s">
        <v>422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15</v>
      </c>
      <c r="S19" s="35">
        <v>15</v>
      </c>
      <c r="T19" s="35">
        <v>29.2</v>
      </c>
      <c r="U19" s="35">
        <f t="shared" si="0"/>
        <v>194.66666666666666</v>
      </c>
      <c r="V19" s="30" t="s">
        <v>423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6.17</v>
      </c>
      <c r="S20" s="35">
        <v>6.17</v>
      </c>
      <c r="T20" s="35">
        <v>6.17</v>
      </c>
      <c r="U20" s="35">
        <f t="shared" si="0"/>
        <v>100</v>
      </c>
      <c r="V20" s="30" t="s">
        <v>415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29</v>
      </c>
      <c r="S21" s="35">
        <v>0</v>
      </c>
      <c r="T21" s="35">
        <v>0</v>
      </c>
      <c r="U21" s="35" t="str">
        <f t="shared" si="0"/>
        <v>N/A</v>
      </c>
      <c r="V21" s="30" t="s">
        <v>425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20</v>
      </c>
      <c r="S22" s="35">
        <v>0</v>
      </c>
      <c r="T22" s="35">
        <v>0</v>
      </c>
      <c r="U22" s="35" t="str">
        <f t="shared" si="0"/>
        <v>N/A</v>
      </c>
      <c r="V22" s="30" t="s">
        <v>414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15</v>
      </c>
      <c r="S23" s="35">
        <v>0</v>
      </c>
      <c r="T23" s="35">
        <v>0</v>
      </c>
      <c r="U23" s="35" t="str">
        <f t="shared" si="0"/>
        <v>N/A</v>
      </c>
      <c r="V23" s="30" t="s">
        <v>418</v>
      </c>
    </row>
    <row r="24" spans="1:22" ht="75" customHeight="1" thickTop="1" thickBot="1" x14ac:dyDescent="0.25">
      <c r="A24" s="25"/>
      <c r="B24" s="26" t="s">
        <v>37</v>
      </c>
      <c r="C24" s="69" t="s">
        <v>45</v>
      </c>
      <c r="D24" s="69"/>
      <c r="E24" s="69"/>
      <c r="F24" s="69"/>
      <c r="G24" s="69"/>
      <c r="H24" s="69"/>
      <c r="I24" s="69" t="s">
        <v>54</v>
      </c>
      <c r="J24" s="69"/>
      <c r="K24" s="69"/>
      <c r="L24" s="69" t="s">
        <v>55</v>
      </c>
      <c r="M24" s="69"/>
      <c r="N24" s="69"/>
      <c r="O24" s="69"/>
      <c r="P24" s="27" t="s">
        <v>41</v>
      </c>
      <c r="Q24" s="27" t="s">
        <v>56</v>
      </c>
      <c r="R24" s="27">
        <v>1400043.9089999998</v>
      </c>
      <c r="S24" s="27">
        <v>1750050.5112499997</v>
      </c>
      <c r="T24" s="27">
        <v>3011330.6285714284</v>
      </c>
      <c r="U24" s="27">
        <f t="shared" si="0"/>
        <v>172.07106933276688</v>
      </c>
      <c r="V24" s="28" t="s">
        <v>43</v>
      </c>
    </row>
    <row r="25" spans="1:22" ht="18.75" customHeight="1" thickTop="1" thickBot="1" x14ac:dyDescent="0.25">
      <c r="A25" s="25"/>
      <c r="B25" s="70" t="s">
        <v>424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2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10</v>
      </c>
      <c r="S26" s="35">
        <v>10</v>
      </c>
      <c r="T26" s="35">
        <v>28.12</v>
      </c>
      <c r="U26" s="35">
        <f t="shared" ref="U26:U36" si="1">IF(ISERROR(T26/S26),"N/A",T26/S26*100)</f>
        <v>281.20000000000005</v>
      </c>
      <c r="V26" s="30" t="s">
        <v>423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14000000</v>
      </c>
      <c r="S27" s="35">
        <v>14000000</v>
      </c>
      <c r="T27" s="35">
        <v>21079242.719999999</v>
      </c>
      <c r="U27" s="35">
        <f t="shared" si="1"/>
        <v>150.56601942857142</v>
      </c>
      <c r="V27" s="30" t="s">
        <v>422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2.76</v>
      </c>
      <c r="S28" s="35">
        <v>2.76</v>
      </c>
      <c r="T28" s="35">
        <v>0</v>
      </c>
      <c r="U28" s="35">
        <f t="shared" si="1"/>
        <v>0</v>
      </c>
      <c r="V28" s="30" t="s">
        <v>416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274.60000000000002</v>
      </c>
      <c r="S29" s="35">
        <v>274.60000000000002</v>
      </c>
      <c r="T29" s="35">
        <v>0</v>
      </c>
      <c r="U29" s="35">
        <f t="shared" si="1"/>
        <v>0</v>
      </c>
      <c r="V29" s="30" t="s">
        <v>420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1"/>
        <v>N/A</v>
      </c>
      <c r="V30" s="30" t="s">
        <v>421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100</v>
      </c>
      <c r="S31" s="35">
        <v>100</v>
      </c>
      <c r="T31" s="35">
        <v>15.81</v>
      </c>
      <c r="U31" s="35">
        <f t="shared" si="1"/>
        <v>15.810000000000002</v>
      </c>
      <c r="V31" s="30" t="s">
        <v>417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7.86</v>
      </c>
      <c r="S32" s="35">
        <v>7.86</v>
      </c>
      <c r="T32" s="35">
        <v>7.86</v>
      </c>
      <c r="U32" s="35">
        <f t="shared" si="1"/>
        <v>100</v>
      </c>
      <c r="V32" s="30" t="s">
        <v>415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8.8699999999999992</v>
      </c>
      <c r="S33" s="35">
        <v>8.8699999999999992</v>
      </c>
      <c r="T33" s="35">
        <v>19.89</v>
      </c>
      <c r="U33" s="35">
        <f t="shared" si="1"/>
        <v>224.23900789177003</v>
      </c>
      <c r="V33" s="30" t="s">
        <v>419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20</v>
      </c>
      <c r="S34" s="35">
        <v>0</v>
      </c>
      <c r="T34" s="35">
        <v>0</v>
      </c>
      <c r="U34" s="35" t="str">
        <f t="shared" si="1"/>
        <v>N/A</v>
      </c>
      <c r="V34" s="30" t="s">
        <v>414</v>
      </c>
    </row>
    <row r="35" spans="1:22" s="36" customFormat="1" ht="18" customHeight="1" thickBot="1" x14ac:dyDescent="0.25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15</v>
      </c>
      <c r="S35" s="35">
        <v>0</v>
      </c>
      <c r="T35" s="35">
        <v>0</v>
      </c>
      <c r="U35" s="35" t="str">
        <f t="shared" si="1"/>
        <v>N/A</v>
      </c>
      <c r="V35" s="30" t="s">
        <v>418</v>
      </c>
    </row>
    <row r="36" spans="1:22" ht="75" customHeight="1" thickTop="1" thickBot="1" x14ac:dyDescent="0.25">
      <c r="A36" s="25"/>
      <c r="B36" s="26" t="s">
        <v>37</v>
      </c>
      <c r="C36" s="69" t="s">
        <v>45</v>
      </c>
      <c r="D36" s="69"/>
      <c r="E36" s="69"/>
      <c r="F36" s="69"/>
      <c r="G36" s="69"/>
      <c r="H36" s="69"/>
      <c r="I36" s="69" t="s">
        <v>57</v>
      </c>
      <c r="J36" s="69"/>
      <c r="K36" s="69"/>
      <c r="L36" s="69" t="s">
        <v>58</v>
      </c>
      <c r="M36" s="69"/>
      <c r="N36" s="69"/>
      <c r="O36" s="69"/>
      <c r="P36" s="27" t="s">
        <v>41</v>
      </c>
      <c r="Q36" s="27" t="s">
        <v>56</v>
      </c>
      <c r="R36" s="27">
        <v>800045.58600000001</v>
      </c>
      <c r="S36" s="27">
        <v>1000043.2325</v>
      </c>
      <c r="T36" s="27">
        <v>26950784.582857139</v>
      </c>
      <c r="U36" s="27">
        <f t="shared" si="1"/>
        <v>2694.9619483432821</v>
      </c>
      <c r="V36" s="28" t="s">
        <v>43</v>
      </c>
    </row>
    <row r="37" spans="1:22" ht="18.75" customHeight="1" thickTop="1" thickBot="1" x14ac:dyDescent="0.25">
      <c r="A37" s="25"/>
      <c r="B37" s="70" t="s">
        <v>424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2"/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80.25</v>
      </c>
      <c r="S38" s="35">
        <v>80.25</v>
      </c>
      <c r="T38" s="35">
        <v>80.25</v>
      </c>
      <c r="U38" s="35">
        <f t="shared" ref="U38:U48" si="2">IF(ISERROR(T38/S38),"N/A",T38/S38*100)</f>
        <v>100</v>
      </c>
      <c r="V38" s="30" t="s">
        <v>415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21.94</v>
      </c>
      <c r="S39" s="35">
        <v>21.94</v>
      </c>
      <c r="T39" s="35">
        <v>39.1</v>
      </c>
      <c r="U39" s="35">
        <f t="shared" si="2"/>
        <v>178.21330902461256</v>
      </c>
      <c r="V39" s="30" t="s">
        <v>419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22</v>
      </c>
      <c r="S40" s="35">
        <v>22</v>
      </c>
      <c r="T40" s="35">
        <v>100</v>
      </c>
      <c r="U40" s="35">
        <f t="shared" si="2"/>
        <v>454.54545454545456</v>
      </c>
      <c r="V40" s="30" t="s">
        <v>421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12.13</v>
      </c>
      <c r="S41" s="35">
        <v>12.13</v>
      </c>
      <c r="T41" s="35">
        <v>0</v>
      </c>
      <c r="U41" s="35">
        <f t="shared" si="2"/>
        <v>0</v>
      </c>
      <c r="V41" s="30" t="s">
        <v>420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75</v>
      </c>
      <c r="S42" s="35">
        <v>75</v>
      </c>
      <c r="T42" s="35">
        <v>31.97</v>
      </c>
      <c r="U42" s="35">
        <f t="shared" si="2"/>
        <v>42.626666666666665</v>
      </c>
      <c r="V42" s="30" t="s">
        <v>423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34.54</v>
      </c>
      <c r="S43" s="35">
        <v>34.54</v>
      </c>
      <c r="T43" s="35">
        <v>16.91</v>
      </c>
      <c r="U43" s="35">
        <f t="shared" si="2"/>
        <v>48.957730167921255</v>
      </c>
      <c r="V43" s="30" t="s">
        <v>416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8000000</v>
      </c>
      <c r="S44" s="35">
        <v>8000000</v>
      </c>
      <c r="T44" s="35">
        <v>188655157.22999999</v>
      </c>
      <c r="U44" s="35">
        <f t="shared" si="2"/>
        <v>2358.1894653749996</v>
      </c>
      <c r="V44" s="30" t="s">
        <v>422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66.62</v>
      </c>
      <c r="U45" s="35">
        <f t="shared" si="2"/>
        <v>66.62</v>
      </c>
      <c r="V45" s="30" t="s">
        <v>417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50</v>
      </c>
      <c r="S46" s="35">
        <v>0</v>
      </c>
      <c r="T46" s="35">
        <v>0</v>
      </c>
      <c r="U46" s="35" t="str">
        <f t="shared" si="2"/>
        <v>N/A</v>
      </c>
      <c r="V46" s="30" t="s">
        <v>418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60</v>
      </c>
      <c r="S47" s="35">
        <v>0</v>
      </c>
      <c r="T47" s="35">
        <v>0</v>
      </c>
      <c r="U47" s="35" t="str">
        <f t="shared" si="2"/>
        <v>N/A</v>
      </c>
      <c r="V47" s="30" t="s">
        <v>414</v>
      </c>
    </row>
    <row r="48" spans="1:22" ht="75" customHeight="1" thickTop="1" thickBot="1" x14ac:dyDescent="0.25">
      <c r="A48" s="25"/>
      <c r="B48" s="26" t="s">
        <v>37</v>
      </c>
      <c r="C48" s="69" t="s">
        <v>45</v>
      </c>
      <c r="D48" s="69"/>
      <c r="E48" s="69"/>
      <c r="F48" s="69"/>
      <c r="G48" s="69"/>
      <c r="H48" s="69"/>
      <c r="I48" s="69" t="s">
        <v>59</v>
      </c>
      <c r="J48" s="69"/>
      <c r="K48" s="69"/>
      <c r="L48" s="69" t="s">
        <v>60</v>
      </c>
      <c r="M48" s="69"/>
      <c r="N48" s="69"/>
      <c r="O48" s="69"/>
      <c r="P48" s="27" t="s">
        <v>41</v>
      </c>
      <c r="Q48" s="27" t="s">
        <v>61</v>
      </c>
      <c r="R48" s="27">
        <v>9522173.1344444435</v>
      </c>
      <c r="S48" s="27">
        <v>9522173.1344444435</v>
      </c>
      <c r="T48" s="27">
        <v>17139840.66</v>
      </c>
      <c r="U48" s="27">
        <f t="shared" si="2"/>
        <v>179.99925456091802</v>
      </c>
      <c r="V48" s="28" t="s">
        <v>43</v>
      </c>
    </row>
    <row r="49" spans="1:22" ht="18.75" customHeight="1" thickTop="1" thickBot="1" x14ac:dyDescent="0.25">
      <c r="A49" s="25"/>
      <c r="B49" s="70" t="s">
        <v>424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25.31</v>
      </c>
      <c r="S50" s="35">
        <v>25.31</v>
      </c>
      <c r="T50" s="35">
        <v>25.31</v>
      </c>
      <c r="U50" s="35">
        <f t="shared" ref="U50:U59" si="3">IF(ISERROR(T50/S50),"N/A",T50/S50*100)</f>
        <v>100</v>
      </c>
      <c r="V50" s="30" t="s">
        <v>419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85699051</v>
      </c>
      <c r="S51" s="35">
        <v>85699051</v>
      </c>
      <c r="T51" s="35">
        <v>85699051</v>
      </c>
      <c r="U51" s="35">
        <f t="shared" si="3"/>
        <v>100</v>
      </c>
      <c r="V51" s="30" t="s">
        <v>422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0</v>
      </c>
      <c r="U52" s="35">
        <f t="shared" si="3"/>
        <v>0</v>
      </c>
      <c r="V52" s="30" t="s">
        <v>417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0</v>
      </c>
      <c r="U53" s="35">
        <f t="shared" si="3"/>
        <v>0</v>
      </c>
      <c r="V53" s="30" t="s">
        <v>414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175</v>
      </c>
      <c r="S54" s="35">
        <v>175</v>
      </c>
      <c r="T54" s="35">
        <v>125</v>
      </c>
      <c r="U54" s="35">
        <f t="shared" si="3"/>
        <v>71.428571428571431</v>
      </c>
      <c r="V54" s="30" t="s">
        <v>421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3</v>
      </c>
      <c r="S55" s="35">
        <v>3</v>
      </c>
      <c r="T55" s="35">
        <v>0</v>
      </c>
      <c r="U55" s="35">
        <f t="shared" si="3"/>
        <v>0</v>
      </c>
      <c r="V55" s="30" t="s">
        <v>423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1.99</v>
      </c>
      <c r="S56" s="35">
        <v>1.99</v>
      </c>
      <c r="T56" s="35">
        <v>1.99</v>
      </c>
      <c r="U56" s="35">
        <f t="shared" si="3"/>
        <v>100</v>
      </c>
      <c r="V56" s="30" t="s">
        <v>415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35</v>
      </c>
      <c r="S57" s="35">
        <v>35</v>
      </c>
      <c r="T57" s="35">
        <v>0</v>
      </c>
      <c r="U57" s="35">
        <f t="shared" si="3"/>
        <v>0</v>
      </c>
      <c r="V57" s="30" t="s">
        <v>418</v>
      </c>
    </row>
    <row r="58" spans="1:22" s="36" customFormat="1" ht="18" customHeight="1" thickBot="1" x14ac:dyDescent="0.25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66.91</v>
      </c>
      <c r="S58" s="35">
        <v>66.91</v>
      </c>
      <c r="T58" s="35">
        <v>0</v>
      </c>
      <c r="U58" s="35">
        <f t="shared" si="3"/>
        <v>0</v>
      </c>
      <c r="V58" s="30" t="s">
        <v>416</v>
      </c>
    </row>
    <row r="59" spans="1:22" ht="75" customHeight="1" thickTop="1" thickBot="1" x14ac:dyDescent="0.25">
      <c r="A59" s="25"/>
      <c r="B59" s="26" t="s">
        <v>37</v>
      </c>
      <c r="C59" s="69" t="s">
        <v>45</v>
      </c>
      <c r="D59" s="69"/>
      <c r="E59" s="69"/>
      <c r="F59" s="69"/>
      <c r="G59" s="69"/>
      <c r="H59" s="69"/>
      <c r="I59" s="69" t="s">
        <v>62</v>
      </c>
      <c r="J59" s="69"/>
      <c r="K59" s="69"/>
      <c r="L59" s="69" t="s">
        <v>63</v>
      </c>
      <c r="M59" s="69"/>
      <c r="N59" s="69"/>
      <c r="O59" s="69"/>
      <c r="P59" s="27" t="s">
        <v>41</v>
      </c>
      <c r="Q59" s="27" t="s">
        <v>61</v>
      </c>
      <c r="R59" s="27">
        <v>8569990.8029999994</v>
      </c>
      <c r="S59" s="27">
        <v>8569990.8029999994</v>
      </c>
      <c r="T59" s="27">
        <v>17139889.647999998</v>
      </c>
      <c r="U59" s="27">
        <f t="shared" si="3"/>
        <v>199.99892697667809</v>
      </c>
      <c r="V59" s="28" t="s">
        <v>43</v>
      </c>
    </row>
    <row r="60" spans="1:22" ht="18.75" customHeight="1" thickTop="1" thickBot="1" x14ac:dyDescent="0.25">
      <c r="A60" s="25"/>
      <c r="B60" s="70" t="s">
        <v>424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2"/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100</v>
      </c>
      <c r="U61" s="35">
        <f t="shared" ref="U61:U71" si="4">IF(ISERROR(T61/S61),"N/A",T61/S61*100)</f>
        <v>100</v>
      </c>
      <c r="V61" s="30" t="s">
        <v>423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85699051</v>
      </c>
      <c r="S62" s="35">
        <v>85699051</v>
      </c>
      <c r="T62" s="35">
        <v>85699051</v>
      </c>
      <c r="U62" s="35">
        <f t="shared" si="4"/>
        <v>100</v>
      </c>
      <c r="V62" s="30" t="s">
        <v>422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99</v>
      </c>
      <c r="U63" s="35">
        <f t="shared" si="4"/>
        <v>99</v>
      </c>
      <c r="V63" s="30" t="s">
        <v>421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100</v>
      </c>
      <c r="S64" s="35">
        <v>100</v>
      </c>
      <c r="T64" s="35">
        <v>0</v>
      </c>
      <c r="U64" s="35">
        <f t="shared" si="4"/>
        <v>0</v>
      </c>
      <c r="V64" s="30" t="s">
        <v>420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100</v>
      </c>
      <c r="U65" s="35">
        <f t="shared" si="4"/>
        <v>100</v>
      </c>
      <c r="V65" s="30" t="s">
        <v>419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98</v>
      </c>
      <c r="S66" s="35">
        <v>98</v>
      </c>
      <c r="T66" s="35">
        <v>0</v>
      </c>
      <c r="U66" s="35">
        <f t="shared" si="4"/>
        <v>0</v>
      </c>
      <c r="V66" s="30" t="s">
        <v>418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0</v>
      </c>
      <c r="U67" s="35">
        <f t="shared" si="4"/>
        <v>0</v>
      </c>
      <c r="V67" s="30" t="s">
        <v>417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60.79</v>
      </c>
      <c r="S68" s="35">
        <v>60.79</v>
      </c>
      <c r="T68" s="35">
        <v>0</v>
      </c>
      <c r="U68" s="35">
        <f t="shared" si="4"/>
        <v>0</v>
      </c>
      <c r="V68" s="30" t="s">
        <v>416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98.24</v>
      </c>
      <c r="S69" s="35">
        <v>98.24</v>
      </c>
      <c r="T69" s="35">
        <v>98.24</v>
      </c>
      <c r="U69" s="35">
        <f t="shared" si="4"/>
        <v>100</v>
      </c>
      <c r="V69" s="30" t="s">
        <v>415</v>
      </c>
    </row>
    <row r="70" spans="1:22" s="36" customFormat="1" ht="18" customHeight="1" thickBot="1" x14ac:dyDescent="0.25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0</v>
      </c>
      <c r="U70" s="35">
        <f t="shared" si="4"/>
        <v>0</v>
      </c>
      <c r="V70" s="30" t="s">
        <v>414</v>
      </c>
    </row>
    <row r="71" spans="1:22" ht="75" customHeight="1" thickTop="1" x14ac:dyDescent="0.2">
      <c r="A71" s="25"/>
      <c r="B71" s="26" t="s">
        <v>37</v>
      </c>
      <c r="C71" s="69" t="s">
        <v>45</v>
      </c>
      <c r="D71" s="69"/>
      <c r="E71" s="69"/>
      <c r="F71" s="69"/>
      <c r="G71" s="69"/>
      <c r="H71" s="69"/>
      <c r="I71" s="69" t="s">
        <v>64</v>
      </c>
      <c r="J71" s="69"/>
      <c r="K71" s="69"/>
      <c r="L71" s="69" t="s">
        <v>65</v>
      </c>
      <c r="M71" s="69"/>
      <c r="N71" s="69"/>
      <c r="O71" s="69"/>
      <c r="P71" s="27" t="s">
        <v>41</v>
      </c>
      <c r="Q71" s="27" t="s">
        <v>56</v>
      </c>
      <c r="R71" s="27" t="s">
        <v>66</v>
      </c>
      <c r="S71" s="27" t="s">
        <v>66</v>
      </c>
      <c r="T71" s="27" t="s">
        <v>66</v>
      </c>
      <c r="U71" s="27" t="str">
        <f t="shared" si="4"/>
        <v>N/A</v>
      </c>
      <c r="V71" s="28" t="s">
        <v>67</v>
      </c>
    </row>
  </sheetData>
  <mergeCells count="45">
    <mergeCell ref="B60:V60"/>
    <mergeCell ref="C71:H71"/>
    <mergeCell ref="I71:K71"/>
    <mergeCell ref="L71:O71"/>
    <mergeCell ref="B25:V25"/>
    <mergeCell ref="C36:H36"/>
    <mergeCell ref="I36:K36"/>
    <mergeCell ref="L36:O36"/>
    <mergeCell ref="B37:V37"/>
    <mergeCell ref="C48:H48"/>
    <mergeCell ref="I48:K48"/>
    <mergeCell ref="L48:O48"/>
    <mergeCell ref="B49:V49"/>
    <mergeCell ref="C59:H59"/>
    <mergeCell ref="I59:K59"/>
    <mergeCell ref="L59:O59"/>
    <mergeCell ref="C11:H11"/>
    <mergeCell ref="I11:K11"/>
    <mergeCell ref="L11:O11"/>
    <mergeCell ref="B12:V12"/>
    <mergeCell ref="C24:H24"/>
    <mergeCell ref="I24:K24"/>
    <mergeCell ref="L24:O2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69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7.125" style="7" customWidth="1"/>
    <col min="21" max="21" width="10.75" style="7" customWidth="1"/>
    <col min="22" max="22" width="29.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643909.17357142852</v>
      </c>
      <c r="S11" s="27">
        <v>724193.60333333327</v>
      </c>
      <c r="T11" s="27">
        <v>724194.11444444442</v>
      </c>
      <c r="U11" s="27">
        <f>IF(ISERROR(T11/S11),"N/A",T11/S11*100)</f>
        <v>100.0000705765846</v>
      </c>
      <c r="V11" s="28" t="s">
        <v>43</v>
      </c>
    </row>
    <row r="12" spans="1:35" ht="18.75" customHeight="1" thickTop="1" thickBot="1" x14ac:dyDescent="0.25">
      <c r="A12" s="25"/>
      <c r="B12" s="70" t="s">
        <v>426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25</v>
      </c>
      <c r="S13" s="35">
        <v>25</v>
      </c>
      <c r="T13" s="35">
        <v>25</v>
      </c>
      <c r="U13" s="35">
        <f t="shared" ref="U13:U27" si="0">IF(ISERROR(T13/S13),"N/A",T13/S13*100)</f>
        <v>100</v>
      </c>
      <c r="V13" s="30" t="s">
        <v>428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52.1</v>
      </c>
      <c r="S14" s="35">
        <v>52.1</v>
      </c>
      <c r="T14" s="35">
        <v>56.7</v>
      </c>
      <c r="U14" s="35">
        <f t="shared" si="0"/>
        <v>108.82917466410748</v>
      </c>
      <c r="V14" s="30" t="s">
        <v>434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0</v>
      </c>
      <c r="S15" s="35">
        <v>0</v>
      </c>
      <c r="T15" s="35">
        <v>0</v>
      </c>
      <c r="U15" s="35" t="str">
        <f t="shared" si="0"/>
        <v>N/A</v>
      </c>
      <c r="V15" s="30" t="s">
        <v>427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</v>
      </c>
      <c r="S16" s="35">
        <v>1</v>
      </c>
      <c r="T16" s="35">
        <v>1</v>
      </c>
      <c r="U16" s="35">
        <f t="shared" si="0"/>
        <v>100</v>
      </c>
      <c r="V16" s="30" t="s">
        <v>429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6517532</v>
      </c>
      <c r="S17" s="35">
        <v>6517532</v>
      </c>
      <c r="T17" s="35">
        <v>6517532</v>
      </c>
      <c r="U17" s="35">
        <f t="shared" si="0"/>
        <v>100</v>
      </c>
      <c r="V17" s="30" t="s">
        <v>437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</v>
      </c>
      <c r="S18" s="35">
        <v>0</v>
      </c>
      <c r="T18" s="35">
        <v>0</v>
      </c>
      <c r="U18" s="35" t="str">
        <f t="shared" si="0"/>
        <v>N/A</v>
      </c>
      <c r="V18" s="30" t="s">
        <v>433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</v>
      </c>
      <c r="S19" s="35">
        <v>3</v>
      </c>
      <c r="T19" s="35">
        <v>3</v>
      </c>
      <c r="U19" s="35">
        <f t="shared" si="0"/>
        <v>100</v>
      </c>
      <c r="V19" s="30" t="s">
        <v>431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100</v>
      </c>
      <c r="S20" s="35">
        <v>100</v>
      </c>
      <c r="T20" s="35">
        <v>100</v>
      </c>
      <c r="U20" s="35">
        <f t="shared" si="0"/>
        <v>100</v>
      </c>
      <c r="V20" s="30" t="s">
        <v>430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29.33</v>
      </c>
      <c r="S21" s="35">
        <v>29.33</v>
      </c>
      <c r="T21" s="35">
        <v>29.33</v>
      </c>
      <c r="U21" s="35">
        <f t="shared" si="0"/>
        <v>100</v>
      </c>
      <c r="V21" s="30" t="s">
        <v>435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</v>
      </c>
      <c r="S22" s="35">
        <v>0</v>
      </c>
      <c r="T22" s="35">
        <v>0</v>
      </c>
      <c r="U22" s="35" t="str">
        <f t="shared" si="0"/>
        <v>N/A</v>
      </c>
      <c r="V22" s="30" t="s">
        <v>439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</v>
      </c>
      <c r="S23" s="35">
        <v>0</v>
      </c>
      <c r="T23" s="35">
        <v>0</v>
      </c>
      <c r="U23" s="35" t="str">
        <f t="shared" si="0"/>
        <v>N/A</v>
      </c>
      <c r="V23" s="30" t="s">
        <v>443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100</v>
      </c>
      <c r="S24" s="35">
        <v>0</v>
      </c>
      <c r="T24" s="35">
        <v>0</v>
      </c>
      <c r="U24" s="35" t="str">
        <f t="shared" si="0"/>
        <v>N/A</v>
      </c>
      <c r="V24" s="30" t="s">
        <v>442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2496881</v>
      </c>
      <c r="S25" s="35">
        <v>0</v>
      </c>
      <c r="T25" s="35">
        <v>0</v>
      </c>
      <c r="U25" s="35" t="str">
        <f t="shared" si="0"/>
        <v>N/A</v>
      </c>
      <c r="V25" s="30" t="s">
        <v>441</v>
      </c>
    </row>
    <row r="26" spans="1:22" s="36" customFormat="1" ht="18" customHeight="1" thickBot="1" x14ac:dyDescent="0.25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</v>
      </c>
      <c r="S26" s="35">
        <v>0</v>
      </c>
      <c r="T26" s="35">
        <v>0</v>
      </c>
      <c r="U26" s="35" t="str">
        <f t="shared" si="0"/>
        <v>N/A</v>
      </c>
      <c r="V26" s="30" t="s">
        <v>440</v>
      </c>
    </row>
    <row r="27" spans="1:22" ht="75" customHeight="1" thickTop="1" thickBot="1" x14ac:dyDescent="0.25">
      <c r="A27" s="25"/>
      <c r="B27" s="26" t="s">
        <v>37</v>
      </c>
      <c r="C27" s="69" t="s">
        <v>45</v>
      </c>
      <c r="D27" s="69"/>
      <c r="E27" s="69"/>
      <c r="F27" s="69"/>
      <c r="G27" s="69"/>
      <c r="H27" s="69"/>
      <c r="I27" s="69" t="s">
        <v>54</v>
      </c>
      <c r="J27" s="69"/>
      <c r="K27" s="69"/>
      <c r="L27" s="69" t="s">
        <v>55</v>
      </c>
      <c r="M27" s="69"/>
      <c r="N27" s="69"/>
      <c r="O27" s="69"/>
      <c r="P27" s="27" t="s">
        <v>41</v>
      </c>
      <c r="Q27" s="27" t="s">
        <v>56</v>
      </c>
      <c r="R27" s="27">
        <v>203881.63</v>
      </c>
      <c r="S27" s="27">
        <v>229366.70874999999</v>
      </c>
      <c r="T27" s="27">
        <v>229366.70874999999</v>
      </c>
      <c r="U27" s="27">
        <f t="shared" si="0"/>
        <v>100</v>
      </c>
      <c r="V27" s="28" t="s">
        <v>43</v>
      </c>
    </row>
    <row r="28" spans="1:22" ht="18.75" customHeight="1" thickTop="1" thickBot="1" x14ac:dyDescent="0.25">
      <c r="A28" s="25"/>
      <c r="B28" s="70" t="s">
        <v>426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2"/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3</v>
      </c>
      <c r="S29" s="35">
        <v>3</v>
      </c>
      <c r="T29" s="35">
        <v>3</v>
      </c>
      <c r="U29" s="35">
        <f t="shared" ref="U29:U38" si="1">IF(ISERROR(T29/S29),"N/A",T29/S29*100)</f>
        <v>100</v>
      </c>
      <c r="V29" s="30" t="s">
        <v>436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1"/>
        <v>N/A</v>
      </c>
      <c r="V30" s="30" t="s">
        <v>427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</v>
      </c>
      <c r="S31" s="35">
        <v>0</v>
      </c>
      <c r="T31" s="35">
        <v>0</v>
      </c>
      <c r="U31" s="35" t="str">
        <f t="shared" si="1"/>
        <v>N/A</v>
      </c>
      <c r="V31" s="30" t="s">
        <v>433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25</v>
      </c>
      <c r="S32" s="35">
        <v>25</v>
      </c>
      <c r="T32" s="35">
        <v>25</v>
      </c>
      <c r="U32" s="35">
        <f t="shared" si="1"/>
        <v>100</v>
      </c>
      <c r="V32" s="30" t="s">
        <v>428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0</v>
      </c>
      <c r="S33" s="35">
        <v>0</v>
      </c>
      <c r="T33" s="35">
        <v>0</v>
      </c>
      <c r="U33" s="35" t="str">
        <f t="shared" si="1"/>
        <v>N/A</v>
      </c>
      <c r="V33" s="30" t="s">
        <v>430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36.67</v>
      </c>
      <c r="S34" s="35">
        <v>36.67</v>
      </c>
      <c r="T34" s="35">
        <v>36.67</v>
      </c>
      <c r="U34" s="35">
        <f t="shared" si="1"/>
        <v>100</v>
      </c>
      <c r="V34" s="30" t="s">
        <v>435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17</v>
      </c>
      <c r="S35" s="35">
        <v>17</v>
      </c>
      <c r="T35" s="35">
        <v>17</v>
      </c>
      <c r="U35" s="35">
        <f t="shared" si="1"/>
        <v>100</v>
      </c>
      <c r="V35" s="30" t="s">
        <v>431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1834852</v>
      </c>
      <c r="S36" s="35">
        <v>1834852</v>
      </c>
      <c r="T36" s="35">
        <v>1834852</v>
      </c>
      <c r="U36" s="35">
        <f t="shared" si="1"/>
        <v>100</v>
      </c>
      <c r="V36" s="30" t="s">
        <v>437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</v>
      </c>
      <c r="S37" s="35">
        <v>0</v>
      </c>
      <c r="T37" s="35">
        <v>0</v>
      </c>
      <c r="U37" s="35" t="str">
        <f t="shared" si="1"/>
        <v>N/A</v>
      </c>
      <c r="V37" s="30" t="s">
        <v>439</v>
      </c>
    </row>
    <row r="38" spans="1:22" ht="75" customHeight="1" thickTop="1" thickBot="1" x14ac:dyDescent="0.25">
      <c r="A38" s="25"/>
      <c r="B38" s="26" t="s">
        <v>37</v>
      </c>
      <c r="C38" s="69" t="s">
        <v>45</v>
      </c>
      <c r="D38" s="69"/>
      <c r="E38" s="69"/>
      <c r="F38" s="69"/>
      <c r="G38" s="69"/>
      <c r="H38" s="69"/>
      <c r="I38" s="69" t="s">
        <v>57</v>
      </c>
      <c r="J38" s="69"/>
      <c r="K38" s="69"/>
      <c r="L38" s="69" t="s">
        <v>58</v>
      </c>
      <c r="M38" s="69"/>
      <c r="N38" s="69"/>
      <c r="O38" s="69"/>
      <c r="P38" s="27" t="s">
        <v>41</v>
      </c>
      <c r="Q38" s="27" t="s">
        <v>56</v>
      </c>
      <c r="R38" s="27">
        <v>647975.06181818177</v>
      </c>
      <c r="S38" s="27">
        <v>712772.46799999999</v>
      </c>
      <c r="T38" s="27">
        <v>746151.18666666665</v>
      </c>
      <c r="U38" s="27">
        <f t="shared" si="1"/>
        <v>104.68294163498283</v>
      </c>
      <c r="V38" s="28" t="s">
        <v>43</v>
      </c>
    </row>
    <row r="39" spans="1:22" ht="18.75" customHeight="1" thickTop="1" thickBot="1" x14ac:dyDescent="0.25">
      <c r="A39" s="25"/>
      <c r="B39" s="70" t="s">
        <v>426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2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4827697</v>
      </c>
      <c r="S40" s="35">
        <v>4827697</v>
      </c>
      <c r="T40" s="35">
        <v>4415489</v>
      </c>
      <c r="U40" s="35">
        <f t="shared" ref="U40:U51" si="2">IF(ISERROR(T40/S40),"N/A",T40/S40*100)</f>
        <v>91.461601670527372</v>
      </c>
      <c r="V40" s="30" t="s">
        <v>438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2299524</v>
      </c>
      <c r="S41" s="35">
        <v>2299524</v>
      </c>
      <c r="T41" s="35">
        <v>2299524</v>
      </c>
      <c r="U41" s="35">
        <f t="shared" si="2"/>
        <v>100</v>
      </c>
      <c r="V41" s="30" t="s">
        <v>437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97</v>
      </c>
      <c r="S42" s="35">
        <v>97</v>
      </c>
      <c r="T42" s="35">
        <v>43</v>
      </c>
      <c r="U42" s="35">
        <f t="shared" si="2"/>
        <v>44.329896907216494</v>
      </c>
      <c r="V42" s="30" t="s">
        <v>436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 t="shared" si="2"/>
        <v>100</v>
      </c>
      <c r="V43" s="30" t="s">
        <v>430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0</v>
      </c>
      <c r="U44" s="35">
        <f t="shared" si="2"/>
        <v>0</v>
      </c>
      <c r="V44" s="30" t="s">
        <v>433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45.3</v>
      </c>
      <c r="S45" s="35">
        <v>45.3</v>
      </c>
      <c r="T45" s="35">
        <v>43.3</v>
      </c>
      <c r="U45" s="35">
        <f t="shared" si="2"/>
        <v>95.584988962472409</v>
      </c>
      <c r="V45" s="30" t="s">
        <v>434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100</v>
      </c>
      <c r="S46" s="35">
        <v>100</v>
      </c>
      <c r="T46" s="35">
        <v>100</v>
      </c>
      <c r="U46" s="35">
        <f t="shared" si="2"/>
        <v>100</v>
      </c>
      <c r="V46" s="30" t="s">
        <v>427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34.380000000000003</v>
      </c>
      <c r="S47" s="35">
        <v>34.380000000000003</v>
      </c>
      <c r="T47" s="35">
        <v>34.380000000000003</v>
      </c>
      <c r="U47" s="35">
        <f t="shared" si="2"/>
        <v>100</v>
      </c>
      <c r="V47" s="30" t="s">
        <v>435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25</v>
      </c>
      <c r="S48" s="35">
        <v>25</v>
      </c>
      <c r="T48" s="35">
        <v>25</v>
      </c>
      <c r="U48" s="35">
        <f t="shared" si="2"/>
        <v>100</v>
      </c>
      <c r="V48" s="30" t="s">
        <v>428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2</v>
      </c>
      <c r="S49" s="35">
        <v>2</v>
      </c>
      <c r="T49" s="35">
        <v>2</v>
      </c>
      <c r="U49" s="35">
        <f t="shared" si="2"/>
        <v>100</v>
      </c>
      <c r="V49" s="30" t="s">
        <v>431</v>
      </c>
    </row>
    <row r="50" spans="1:22" s="36" customFormat="1" ht="18" customHeight="1" thickBot="1" x14ac:dyDescent="0.25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1</v>
      </c>
      <c r="S50" s="35">
        <v>0</v>
      </c>
      <c r="T50" s="35">
        <v>0</v>
      </c>
      <c r="U50" s="35" t="str">
        <f t="shared" si="2"/>
        <v>N/A</v>
      </c>
      <c r="V50" s="30" t="s">
        <v>429</v>
      </c>
    </row>
    <row r="51" spans="1:22" ht="75" customHeight="1" thickTop="1" thickBot="1" x14ac:dyDescent="0.25">
      <c r="A51" s="25"/>
      <c r="B51" s="26" t="s">
        <v>37</v>
      </c>
      <c r="C51" s="69" t="s">
        <v>45</v>
      </c>
      <c r="D51" s="69"/>
      <c r="E51" s="69"/>
      <c r="F51" s="69"/>
      <c r="G51" s="69"/>
      <c r="H51" s="69"/>
      <c r="I51" s="69" t="s">
        <v>59</v>
      </c>
      <c r="J51" s="69"/>
      <c r="K51" s="69"/>
      <c r="L51" s="69" t="s">
        <v>60</v>
      </c>
      <c r="M51" s="69"/>
      <c r="N51" s="69"/>
      <c r="O51" s="69"/>
      <c r="P51" s="27" t="s">
        <v>41</v>
      </c>
      <c r="Q51" s="27" t="s">
        <v>61</v>
      </c>
      <c r="R51" s="27">
        <v>25</v>
      </c>
      <c r="S51" s="27">
        <v>25</v>
      </c>
      <c r="T51" s="27">
        <v>25</v>
      </c>
      <c r="U51" s="27">
        <f t="shared" si="2"/>
        <v>100</v>
      </c>
      <c r="V51" s="28" t="s">
        <v>43</v>
      </c>
    </row>
    <row r="52" spans="1:22" ht="18.75" customHeight="1" thickTop="1" thickBot="1" x14ac:dyDescent="0.25">
      <c r="A52" s="25"/>
      <c r="B52" s="70" t="s">
        <v>426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/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0</v>
      </c>
      <c r="S53" s="35">
        <v>0</v>
      </c>
      <c r="T53" s="35">
        <v>0</v>
      </c>
      <c r="U53" s="35" t="str">
        <f>IF(ISERROR(T53/S53),"N/A",T53/S53*100)</f>
        <v>N/A</v>
      </c>
      <c r="V53" s="30" t="s">
        <v>433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0</v>
      </c>
      <c r="S54" s="35">
        <v>0</v>
      </c>
      <c r="T54" s="35">
        <v>0</v>
      </c>
      <c r="U54" s="35" t="str">
        <f>IF(ISERROR(T54/S54),"N/A",T54/S54*100)</f>
        <v>N/A</v>
      </c>
      <c r="V54" s="30" t="s">
        <v>430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100</v>
      </c>
      <c r="U55" s="35">
        <f>IF(ISERROR(T55/S55),"N/A",T55/S55*100)</f>
        <v>100</v>
      </c>
      <c r="V55" s="30" t="s">
        <v>428</v>
      </c>
    </row>
    <row r="56" spans="1:22" s="36" customFormat="1" ht="18" customHeight="1" thickBot="1" x14ac:dyDescent="0.25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0</v>
      </c>
      <c r="S56" s="35">
        <v>0</v>
      </c>
      <c r="T56" s="35">
        <v>0</v>
      </c>
      <c r="U56" s="35" t="str">
        <f>IF(ISERROR(T56/S56),"N/A",T56/S56*100)</f>
        <v>N/A</v>
      </c>
      <c r="V56" s="30" t="s">
        <v>427</v>
      </c>
    </row>
    <row r="57" spans="1:22" ht="75" customHeight="1" thickTop="1" thickBot="1" x14ac:dyDescent="0.25">
      <c r="A57" s="25"/>
      <c r="B57" s="26" t="s">
        <v>37</v>
      </c>
      <c r="C57" s="69" t="s">
        <v>45</v>
      </c>
      <c r="D57" s="69"/>
      <c r="E57" s="69"/>
      <c r="F57" s="69"/>
      <c r="G57" s="69"/>
      <c r="H57" s="69"/>
      <c r="I57" s="69" t="s">
        <v>62</v>
      </c>
      <c r="J57" s="69"/>
      <c r="K57" s="69"/>
      <c r="L57" s="69" t="s">
        <v>63</v>
      </c>
      <c r="M57" s="69"/>
      <c r="N57" s="69"/>
      <c r="O57" s="69"/>
      <c r="P57" s="27" t="s">
        <v>41</v>
      </c>
      <c r="Q57" s="27" t="s">
        <v>61</v>
      </c>
      <c r="R57" s="27">
        <v>815708.875</v>
      </c>
      <c r="S57" s="27">
        <v>815708.875</v>
      </c>
      <c r="T57" s="27">
        <v>76.021666666666661</v>
      </c>
      <c r="U57" s="27">
        <f>IF(ISERROR(T57/S57),"N/A",T57/S57*100)</f>
        <v>9.3197057181297269E-3</v>
      </c>
      <c r="V57" s="28" t="s">
        <v>43</v>
      </c>
    </row>
    <row r="58" spans="1:22" ht="18.75" customHeight="1" thickTop="1" thickBot="1" x14ac:dyDescent="0.25">
      <c r="A58" s="25"/>
      <c r="B58" s="70" t="s">
        <v>426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2"/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57.4</v>
      </c>
      <c r="U59" s="35">
        <f t="shared" ref="U59:U67" si="3">IF(ISERROR(T59/S59),"N/A",T59/S59*100)</f>
        <v>57.4</v>
      </c>
      <c r="V59" s="30" t="s">
        <v>434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0</v>
      </c>
      <c r="U60" s="35">
        <f t="shared" si="3"/>
        <v>0</v>
      </c>
      <c r="V60" s="30" t="s">
        <v>433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0</v>
      </c>
      <c r="U61" s="35">
        <f t="shared" si="3"/>
        <v>0</v>
      </c>
      <c r="V61" s="30" t="s">
        <v>432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98.61</v>
      </c>
      <c r="U62" s="35">
        <f t="shared" si="3"/>
        <v>98.61</v>
      </c>
      <c r="V62" s="30" t="s">
        <v>431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100</v>
      </c>
      <c r="U63" s="35">
        <f t="shared" si="3"/>
        <v>100</v>
      </c>
      <c r="V63" s="30" t="s">
        <v>430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</v>
      </c>
      <c r="S64" s="35">
        <v>1</v>
      </c>
      <c r="T64" s="35">
        <v>0.39</v>
      </c>
      <c r="U64" s="35">
        <f t="shared" si="3"/>
        <v>39</v>
      </c>
      <c r="V64" s="30" t="s">
        <v>429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100</v>
      </c>
      <c r="S65" s="35">
        <v>100</v>
      </c>
      <c r="T65" s="35">
        <v>100</v>
      </c>
      <c r="U65" s="35">
        <f t="shared" si="3"/>
        <v>100</v>
      </c>
      <c r="V65" s="30" t="s">
        <v>428</v>
      </c>
    </row>
    <row r="66" spans="1:22" s="36" customFormat="1" ht="18" customHeight="1" thickBot="1" x14ac:dyDescent="0.25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6525070</v>
      </c>
      <c r="S66" s="35">
        <v>6525070</v>
      </c>
      <c r="T66" s="35">
        <v>99.73</v>
      </c>
      <c r="U66" s="35">
        <f t="shared" si="3"/>
        <v>1.5284127220091125E-3</v>
      </c>
      <c r="V66" s="30" t="s">
        <v>427</v>
      </c>
    </row>
    <row r="67" spans="1:22" ht="75" customHeight="1" thickTop="1" thickBot="1" x14ac:dyDescent="0.25">
      <c r="A67" s="25"/>
      <c r="B67" s="26" t="s">
        <v>37</v>
      </c>
      <c r="C67" s="69" t="s">
        <v>45</v>
      </c>
      <c r="D67" s="69"/>
      <c r="E67" s="69"/>
      <c r="F67" s="69"/>
      <c r="G67" s="69"/>
      <c r="H67" s="69"/>
      <c r="I67" s="69" t="s">
        <v>64</v>
      </c>
      <c r="J67" s="69"/>
      <c r="K67" s="69"/>
      <c r="L67" s="69" t="s">
        <v>65</v>
      </c>
      <c r="M67" s="69"/>
      <c r="N67" s="69"/>
      <c r="O67" s="69"/>
      <c r="P67" s="27" t="s">
        <v>41</v>
      </c>
      <c r="Q67" s="27" t="s">
        <v>56</v>
      </c>
      <c r="R67" s="27">
        <v>100</v>
      </c>
      <c r="S67" s="27" t="s">
        <v>66</v>
      </c>
      <c r="T67" s="27" t="s">
        <v>66</v>
      </c>
      <c r="U67" s="27" t="str">
        <f t="shared" si="3"/>
        <v>N/A</v>
      </c>
      <c r="V67" s="28" t="s">
        <v>67</v>
      </c>
    </row>
    <row r="68" spans="1:22" ht="18.75" customHeight="1" thickTop="1" thickBot="1" x14ac:dyDescent="0.25">
      <c r="A68" s="25"/>
      <c r="B68" s="70" t="s">
        <v>426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2"/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100</v>
      </c>
      <c r="S69" s="35" t="s">
        <v>45</v>
      </c>
      <c r="T69" s="35" t="s">
        <v>45</v>
      </c>
      <c r="U69" s="35" t="str">
        <f>IF(ISERROR(T69/S69),"N/A",T69/S69*100)</f>
        <v>N/A</v>
      </c>
      <c r="V69" s="30" t="s">
        <v>186</v>
      </c>
    </row>
  </sheetData>
  <mergeCells count="46">
    <mergeCell ref="B68:V68"/>
    <mergeCell ref="B52:V52"/>
    <mergeCell ref="C57:H57"/>
    <mergeCell ref="I57:K57"/>
    <mergeCell ref="L57:O57"/>
    <mergeCell ref="B58:V58"/>
    <mergeCell ref="C67:H67"/>
    <mergeCell ref="C27:H27"/>
    <mergeCell ref="I27:K27"/>
    <mergeCell ref="L27:O27"/>
    <mergeCell ref="I67:K67"/>
    <mergeCell ref="L67:O67"/>
    <mergeCell ref="B28:V28"/>
    <mergeCell ref="C38:H38"/>
    <mergeCell ref="I38:K38"/>
    <mergeCell ref="L38:O38"/>
    <mergeCell ref="B39:V39"/>
    <mergeCell ref="C51:H51"/>
    <mergeCell ref="I51:K51"/>
    <mergeCell ref="L51:O51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54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1.625" style="7" customWidth="1"/>
    <col min="16" max="16" width="12.625" style="7" customWidth="1"/>
    <col min="17" max="17" width="12.125" style="7" customWidth="1"/>
    <col min="18" max="21" width="17.375" style="7" customWidth="1"/>
    <col min="22" max="22" width="36.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2354104.608</v>
      </c>
      <c r="S11" s="27">
        <v>1180296.4752941178</v>
      </c>
      <c r="T11" s="27">
        <v>38.683749999999996</v>
      </c>
      <c r="U11" s="27">
        <f>IF(ISERROR(T11/S11),"N/A",T11/S11*100)</f>
        <v>3.2774604355537366E-3</v>
      </c>
      <c r="V11" s="28" t="s">
        <v>43</v>
      </c>
    </row>
    <row r="12" spans="1:35" ht="18.75" customHeight="1" thickTop="1" thickBot="1" x14ac:dyDescent="0.25">
      <c r="A12" s="25"/>
      <c r="B12" s="70" t="s">
        <v>444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17.48</v>
      </c>
      <c r="S13" s="35">
        <v>17.48</v>
      </c>
      <c r="T13" s="35">
        <v>2.5499999999999998</v>
      </c>
      <c r="U13" s="35">
        <f t="shared" ref="U13:U48" si="0">IF(ISERROR(T13/S13),"N/A",T13/S13*100)</f>
        <v>14.588100686498853</v>
      </c>
      <c r="V13" s="30" t="s">
        <v>452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49.67</v>
      </c>
      <c r="S14" s="35">
        <v>49.67</v>
      </c>
      <c r="T14" s="35">
        <v>59.64</v>
      </c>
      <c r="U14" s="35">
        <f t="shared" si="0"/>
        <v>120.07247835715724</v>
      </c>
      <c r="V14" s="30" t="s">
        <v>457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13</v>
      </c>
      <c r="S15" s="35">
        <v>13</v>
      </c>
      <c r="T15" s="35">
        <v>6</v>
      </c>
      <c r="U15" s="35">
        <f t="shared" si="0"/>
        <v>46.153846153846153</v>
      </c>
      <c r="V15" s="30" t="s">
        <v>477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24.33</v>
      </c>
      <c r="S16" s="35">
        <v>24.33</v>
      </c>
      <c r="T16" s="35">
        <v>24.33</v>
      </c>
      <c r="U16" s="35">
        <f t="shared" si="0"/>
        <v>100</v>
      </c>
      <c r="V16" s="30" t="s">
        <v>458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100</v>
      </c>
      <c r="U17" s="35">
        <f t="shared" si="0"/>
        <v>100</v>
      </c>
      <c r="V17" s="30" t="s">
        <v>448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48</v>
      </c>
      <c r="S18" s="35">
        <v>48</v>
      </c>
      <c r="T18" s="35">
        <v>57.72</v>
      </c>
      <c r="U18" s="35">
        <f t="shared" si="0"/>
        <v>120.24999999999999</v>
      </c>
      <c r="V18" s="30" t="s">
        <v>450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75</v>
      </c>
      <c r="S19" s="35">
        <v>75</v>
      </c>
      <c r="T19" s="35">
        <v>0</v>
      </c>
      <c r="U19" s="35">
        <f t="shared" si="0"/>
        <v>0</v>
      </c>
      <c r="V19" s="30" t="s">
        <v>460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0</v>
      </c>
      <c r="S20" s="35">
        <v>0</v>
      </c>
      <c r="T20" s="35">
        <v>0</v>
      </c>
      <c r="U20" s="35" t="str">
        <f t="shared" si="0"/>
        <v>N/A</v>
      </c>
      <c r="V20" s="30" t="s">
        <v>446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29.21</v>
      </c>
      <c r="S21" s="35">
        <v>29.21</v>
      </c>
      <c r="T21" s="35">
        <v>29.21</v>
      </c>
      <c r="U21" s="35">
        <f t="shared" si="0"/>
        <v>100</v>
      </c>
      <c r="V21" s="30" t="s">
        <v>478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si="0"/>
        <v>100</v>
      </c>
      <c r="V22" s="30" t="s">
        <v>455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9.76</v>
      </c>
      <c r="S23" s="35">
        <v>9.76</v>
      </c>
      <c r="T23" s="35">
        <v>23.48</v>
      </c>
      <c r="U23" s="35">
        <f t="shared" si="0"/>
        <v>240.57377049180332</v>
      </c>
      <c r="V23" s="30" t="s">
        <v>459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46.65</v>
      </c>
      <c r="S24" s="35">
        <v>46.65</v>
      </c>
      <c r="T24" s="35">
        <v>19.149999999999999</v>
      </c>
      <c r="U24" s="35">
        <f t="shared" si="0"/>
        <v>41.050375133976416</v>
      </c>
      <c r="V24" s="30" t="s">
        <v>451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30</v>
      </c>
      <c r="S25" s="35">
        <v>30</v>
      </c>
      <c r="T25" s="35">
        <v>24.53</v>
      </c>
      <c r="U25" s="35">
        <f t="shared" si="0"/>
        <v>81.766666666666666</v>
      </c>
      <c r="V25" s="30" t="s">
        <v>453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39.950000000000003</v>
      </c>
      <c r="S26" s="35">
        <v>39.950000000000003</v>
      </c>
      <c r="T26" s="35">
        <v>11.67</v>
      </c>
      <c r="U26" s="35">
        <f t="shared" si="0"/>
        <v>29.211514392991241</v>
      </c>
      <c r="V26" s="30" t="s">
        <v>447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20064395</v>
      </c>
      <c r="S27" s="35">
        <v>20064395</v>
      </c>
      <c r="T27" s="35">
        <v>100</v>
      </c>
      <c r="U27" s="35">
        <f t="shared" si="0"/>
        <v>4.9839529175935778E-4</v>
      </c>
      <c r="V27" s="30" t="s">
        <v>485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43</v>
      </c>
      <c r="S28" s="35">
        <v>43</v>
      </c>
      <c r="T28" s="35">
        <v>43</v>
      </c>
      <c r="U28" s="35">
        <f t="shared" si="0"/>
        <v>100</v>
      </c>
      <c r="V28" s="30" t="s">
        <v>454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19.03</v>
      </c>
      <c r="S29" s="35">
        <v>19.03</v>
      </c>
      <c r="T29" s="35">
        <v>17.66</v>
      </c>
      <c r="U29" s="35">
        <f t="shared" si="0"/>
        <v>92.800840777719387</v>
      </c>
      <c r="V29" s="30" t="s">
        <v>445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56.74</v>
      </c>
      <c r="S30" s="35">
        <v>0</v>
      </c>
      <c r="T30" s="35">
        <v>0</v>
      </c>
      <c r="U30" s="35" t="str">
        <f t="shared" si="0"/>
        <v>N/A</v>
      </c>
      <c r="V30" s="30" t="s">
        <v>484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5.52</v>
      </c>
      <c r="S31" s="35">
        <v>0</v>
      </c>
      <c r="T31" s="35">
        <v>0</v>
      </c>
      <c r="U31" s="35" t="str">
        <f t="shared" si="0"/>
        <v>N/A</v>
      </c>
      <c r="V31" s="30" t="s">
        <v>474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22.8</v>
      </c>
      <c r="S32" s="35">
        <v>0</v>
      </c>
      <c r="T32" s="35">
        <v>0</v>
      </c>
      <c r="U32" s="35" t="str">
        <f t="shared" si="0"/>
        <v>N/A</v>
      </c>
      <c r="V32" s="30" t="s">
        <v>465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24.35</v>
      </c>
      <c r="S33" s="35">
        <v>0</v>
      </c>
      <c r="T33" s="35">
        <v>0</v>
      </c>
      <c r="U33" s="35" t="str">
        <f t="shared" si="0"/>
        <v>N/A</v>
      </c>
      <c r="V33" s="30" t="s">
        <v>456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74</v>
      </c>
      <c r="S34" s="35">
        <v>0</v>
      </c>
      <c r="T34" s="35">
        <v>0</v>
      </c>
      <c r="U34" s="35" t="str">
        <f t="shared" si="0"/>
        <v>N/A</v>
      </c>
      <c r="V34" s="30" t="s">
        <v>483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15.71</v>
      </c>
      <c r="S35" s="35">
        <v>0</v>
      </c>
      <c r="T35" s="35">
        <v>0</v>
      </c>
      <c r="U35" s="35" t="str">
        <f t="shared" si="0"/>
        <v>N/A</v>
      </c>
      <c r="V35" s="30" t="s">
        <v>473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12</v>
      </c>
      <c r="S36" s="35">
        <v>0</v>
      </c>
      <c r="T36" s="35">
        <v>0</v>
      </c>
      <c r="U36" s="35" t="str">
        <f t="shared" si="0"/>
        <v>N/A</v>
      </c>
      <c r="V36" s="30" t="s">
        <v>482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60</v>
      </c>
      <c r="S37" s="35">
        <v>0</v>
      </c>
      <c r="T37" s="35">
        <v>0</v>
      </c>
      <c r="U37" s="35" t="str">
        <f t="shared" si="0"/>
        <v>N/A</v>
      </c>
      <c r="V37" s="30" t="s">
        <v>463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7.86</v>
      </c>
      <c r="S38" s="35">
        <v>0</v>
      </c>
      <c r="T38" s="35">
        <v>0</v>
      </c>
      <c r="U38" s="35" t="str">
        <f t="shared" si="0"/>
        <v>N/A</v>
      </c>
      <c r="V38" s="30" t="s">
        <v>468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111.95</v>
      </c>
      <c r="S39" s="35">
        <v>0</v>
      </c>
      <c r="T39" s="35">
        <v>0</v>
      </c>
      <c r="U39" s="35" t="str">
        <f t="shared" si="0"/>
        <v>N/A</v>
      </c>
      <c r="V39" s="30" t="s">
        <v>472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62328162.210000001</v>
      </c>
      <c r="S40" s="35">
        <v>0</v>
      </c>
      <c r="T40" s="35">
        <v>0</v>
      </c>
      <c r="U40" s="35" t="str">
        <f t="shared" si="0"/>
        <v>N/A</v>
      </c>
      <c r="V40" s="30" t="s">
        <v>464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0</v>
      </c>
      <c r="S41" s="35">
        <v>0</v>
      </c>
      <c r="T41" s="35">
        <v>0</v>
      </c>
      <c r="U41" s="35" t="str">
        <f t="shared" si="0"/>
        <v>N/A</v>
      </c>
      <c r="V41" s="30" t="s">
        <v>467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14.72</v>
      </c>
      <c r="S42" s="35">
        <v>0</v>
      </c>
      <c r="T42" s="35">
        <v>0</v>
      </c>
      <c r="U42" s="35" t="str">
        <f t="shared" si="0"/>
        <v>N/A</v>
      </c>
      <c r="V42" s="30" t="s">
        <v>481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</v>
      </c>
      <c r="S43" s="35">
        <v>0</v>
      </c>
      <c r="T43" s="35">
        <v>0</v>
      </c>
      <c r="U43" s="35" t="str">
        <f t="shared" si="0"/>
        <v>N/A</v>
      </c>
      <c r="V43" s="30" t="s">
        <v>449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</v>
      </c>
      <c r="S44" s="35">
        <v>0</v>
      </c>
      <c r="T44" s="35">
        <v>0</v>
      </c>
      <c r="U44" s="35" t="str">
        <f t="shared" si="0"/>
        <v>N/A</v>
      </c>
      <c r="V44" s="30" t="s">
        <v>476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37.409999999999997</v>
      </c>
      <c r="S45" s="35">
        <v>0</v>
      </c>
      <c r="T45" s="35">
        <v>0</v>
      </c>
      <c r="U45" s="35" t="str">
        <f t="shared" si="0"/>
        <v>N/A</v>
      </c>
      <c r="V45" s="30" t="s">
        <v>461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</v>
      </c>
      <c r="S46" s="35">
        <v>0</v>
      </c>
      <c r="T46" s="35">
        <v>0</v>
      </c>
      <c r="U46" s="35" t="str">
        <f t="shared" si="0"/>
        <v>N/A</v>
      </c>
      <c r="V46" s="30" t="s">
        <v>475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10.93</v>
      </c>
      <c r="S47" s="35">
        <v>0</v>
      </c>
      <c r="T47" s="35">
        <v>0</v>
      </c>
      <c r="U47" s="35" t="str">
        <f t="shared" si="0"/>
        <v>N/A</v>
      </c>
      <c r="V47" s="30" t="s">
        <v>466</v>
      </c>
    </row>
    <row r="48" spans="1:22" ht="75" customHeight="1" thickTop="1" thickBot="1" x14ac:dyDescent="0.25">
      <c r="A48" s="25"/>
      <c r="B48" s="26" t="s">
        <v>37</v>
      </c>
      <c r="C48" s="69" t="s">
        <v>45</v>
      </c>
      <c r="D48" s="69"/>
      <c r="E48" s="69"/>
      <c r="F48" s="69"/>
      <c r="G48" s="69"/>
      <c r="H48" s="69"/>
      <c r="I48" s="69" t="s">
        <v>54</v>
      </c>
      <c r="J48" s="69"/>
      <c r="K48" s="69"/>
      <c r="L48" s="69" t="s">
        <v>55</v>
      </c>
      <c r="M48" s="69"/>
      <c r="N48" s="69"/>
      <c r="O48" s="69"/>
      <c r="P48" s="27" t="s">
        <v>41</v>
      </c>
      <c r="Q48" s="27" t="s">
        <v>56</v>
      </c>
      <c r="R48" s="27">
        <v>1947785.8850625001</v>
      </c>
      <c r="S48" s="27">
        <v>36.487777777777779</v>
      </c>
      <c r="T48" s="27">
        <v>41.182352941176475</v>
      </c>
      <c r="U48" s="27">
        <f t="shared" si="0"/>
        <v>112.86615806528464</v>
      </c>
      <c r="V48" s="28" t="s">
        <v>43</v>
      </c>
    </row>
    <row r="49" spans="1:22" ht="18.75" customHeight="1" thickTop="1" thickBot="1" x14ac:dyDescent="0.25">
      <c r="A49" s="25"/>
      <c r="B49" s="70" t="s">
        <v>444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5.51</v>
      </c>
      <c r="S50" s="35">
        <v>5.51</v>
      </c>
      <c r="T50" s="35">
        <v>5.51</v>
      </c>
      <c r="U50" s="35">
        <f t="shared" ref="U50:U82" si="1">IF(ISERROR(T50/S50),"N/A",T50/S50*100)</f>
        <v>100</v>
      </c>
      <c r="V50" s="30" t="s">
        <v>478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20.22</v>
      </c>
      <c r="S51" s="35">
        <v>20.22</v>
      </c>
      <c r="T51" s="35">
        <v>21.8</v>
      </c>
      <c r="U51" s="35">
        <f t="shared" si="1"/>
        <v>107.81404549950544</v>
      </c>
      <c r="V51" s="30" t="s">
        <v>447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23.53</v>
      </c>
      <c r="S52" s="35">
        <v>23.53</v>
      </c>
      <c r="T52" s="35">
        <v>23.53</v>
      </c>
      <c r="U52" s="35">
        <f t="shared" si="1"/>
        <v>100</v>
      </c>
      <c r="V52" s="30" t="s">
        <v>458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0</v>
      </c>
      <c r="S53" s="35">
        <v>0</v>
      </c>
      <c r="T53" s="35">
        <v>62.91</v>
      </c>
      <c r="U53" s="35" t="str">
        <f t="shared" si="1"/>
        <v>N/A</v>
      </c>
      <c r="V53" s="30" t="s">
        <v>452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13.19</v>
      </c>
      <c r="S54" s="35">
        <v>13.19</v>
      </c>
      <c r="T54" s="35">
        <v>36.090000000000003</v>
      </c>
      <c r="U54" s="35">
        <f t="shared" si="1"/>
        <v>273.61637604245647</v>
      </c>
      <c r="V54" s="30" t="s">
        <v>457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100</v>
      </c>
      <c r="U55" s="35">
        <f t="shared" si="1"/>
        <v>100</v>
      </c>
      <c r="V55" s="30" t="s">
        <v>455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25</v>
      </c>
      <c r="S56" s="35">
        <v>25</v>
      </c>
      <c r="T56" s="35">
        <v>0</v>
      </c>
      <c r="U56" s="35">
        <f t="shared" si="1"/>
        <v>0</v>
      </c>
      <c r="V56" s="30" t="s">
        <v>460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15</v>
      </c>
      <c r="S57" s="35">
        <v>15</v>
      </c>
      <c r="T57" s="35">
        <v>28</v>
      </c>
      <c r="U57" s="35">
        <f t="shared" si="1"/>
        <v>186.66666666666666</v>
      </c>
      <c r="V57" s="30" t="s">
        <v>477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34</v>
      </c>
      <c r="S58" s="35">
        <v>34</v>
      </c>
      <c r="T58" s="35">
        <v>33</v>
      </c>
      <c r="U58" s="35">
        <f t="shared" si="1"/>
        <v>97.058823529411768</v>
      </c>
      <c r="V58" s="30" t="s">
        <v>479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si="1"/>
        <v>100</v>
      </c>
      <c r="V59" s="30" t="s">
        <v>448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32.130000000000003</v>
      </c>
      <c r="U60" s="35">
        <f t="shared" si="1"/>
        <v>32.130000000000003</v>
      </c>
      <c r="V60" s="30" t="s">
        <v>446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6.32</v>
      </c>
      <c r="S61" s="35">
        <v>6.32</v>
      </c>
      <c r="T61" s="35">
        <v>2.2200000000000002</v>
      </c>
      <c r="U61" s="35">
        <f t="shared" si="1"/>
        <v>35.126582278481017</v>
      </c>
      <c r="V61" s="30" t="s">
        <v>459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77.239999999999995</v>
      </c>
      <c r="S62" s="35">
        <v>77.239999999999995</v>
      </c>
      <c r="T62" s="35">
        <v>82.3</v>
      </c>
      <c r="U62" s="35">
        <f t="shared" si="1"/>
        <v>106.55100983946141</v>
      </c>
      <c r="V62" s="30" t="s">
        <v>445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45.41</v>
      </c>
      <c r="S63" s="35">
        <v>45.41</v>
      </c>
      <c r="T63" s="35">
        <v>54</v>
      </c>
      <c r="U63" s="35">
        <f t="shared" si="1"/>
        <v>118.9165382074433</v>
      </c>
      <c r="V63" s="30" t="s">
        <v>453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</v>
      </c>
      <c r="S64" s="35">
        <v>1</v>
      </c>
      <c r="T64" s="35">
        <v>1</v>
      </c>
      <c r="U64" s="35">
        <f t="shared" si="1"/>
        <v>100</v>
      </c>
      <c r="V64" s="30" t="s">
        <v>449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57</v>
      </c>
      <c r="S65" s="35">
        <v>57</v>
      </c>
      <c r="T65" s="35">
        <v>57</v>
      </c>
      <c r="U65" s="35">
        <f t="shared" si="1"/>
        <v>100</v>
      </c>
      <c r="V65" s="30" t="s">
        <v>454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12.36</v>
      </c>
      <c r="S66" s="35">
        <v>12.36</v>
      </c>
      <c r="T66" s="35">
        <v>23.33</v>
      </c>
      <c r="U66" s="35">
        <f t="shared" si="1"/>
        <v>188.75404530744336</v>
      </c>
      <c r="V66" s="30" t="s">
        <v>451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21</v>
      </c>
      <c r="S67" s="35">
        <v>21</v>
      </c>
      <c r="T67" s="35">
        <v>37.28</v>
      </c>
      <c r="U67" s="35">
        <f t="shared" si="1"/>
        <v>177.52380952380952</v>
      </c>
      <c r="V67" s="30" t="s">
        <v>450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52.94</v>
      </c>
      <c r="S68" s="35">
        <v>0</v>
      </c>
      <c r="T68" s="35">
        <v>0</v>
      </c>
      <c r="U68" s="35" t="str">
        <f t="shared" si="1"/>
        <v>N/A</v>
      </c>
      <c r="V68" s="30" t="s">
        <v>466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0</v>
      </c>
      <c r="S69" s="35">
        <v>0</v>
      </c>
      <c r="T69" s="35">
        <v>0</v>
      </c>
      <c r="U69" s="35" t="str">
        <f t="shared" si="1"/>
        <v>N/A</v>
      </c>
      <c r="V69" s="30" t="s">
        <v>467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30.17</v>
      </c>
      <c r="S70" s="35">
        <v>0</v>
      </c>
      <c r="T70" s="35">
        <v>0</v>
      </c>
      <c r="U70" s="35" t="str">
        <f t="shared" si="1"/>
        <v>N/A</v>
      </c>
      <c r="V70" s="30" t="s">
        <v>465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31</v>
      </c>
      <c r="S71" s="35">
        <v>0</v>
      </c>
      <c r="T71" s="35">
        <v>0</v>
      </c>
      <c r="U71" s="35" t="str">
        <f t="shared" si="1"/>
        <v>N/A</v>
      </c>
      <c r="V71" s="30" t="s">
        <v>463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0</v>
      </c>
      <c r="S72" s="35">
        <v>0</v>
      </c>
      <c r="T72" s="35">
        <v>0</v>
      </c>
      <c r="U72" s="35" t="str">
        <f t="shared" si="1"/>
        <v>N/A</v>
      </c>
      <c r="V72" s="30" t="s">
        <v>472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2</v>
      </c>
      <c r="S73" s="35">
        <v>0</v>
      </c>
      <c r="T73" s="35">
        <v>0</v>
      </c>
      <c r="U73" s="35" t="str">
        <f t="shared" si="1"/>
        <v>N/A</v>
      </c>
      <c r="V73" s="30" t="s">
        <v>475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65</v>
      </c>
      <c r="S74" s="35">
        <v>0</v>
      </c>
      <c r="T74" s="35">
        <v>0</v>
      </c>
      <c r="U74" s="35" t="str">
        <f t="shared" si="1"/>
        <v>N/A</v>
      </c>
      <c r="V74" s="30" t="s">
        <v>480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7.6319999999999997</v>
      </c>
      <c r="S75" s="35">
        <v>0</v>
      </c>
      <c r="T75" s="35">
        <v>0</v>
      </c>
      <c r="U75" s="35" t="str">
        <f t="shared" si="1"/>
        <v>N/A</v>
      </c>
      <c r="V75" s="30" t="s">
        <v>456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36</v>
      </c>
      <c r="S76" s="35">
        <v>0</v>
      </c>
      <c r="T76" s="35">
        <v>0</v>
      </c>
      <c r="U76" s="35" t="str">
        <f t="shared" si="1"/>
        <v>N/A</v>
      </c>
      <c r="V76" s="30" t="s">
        <v>470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30</v>
      </c>
      <c r="S77" s="35">
        <v>0</v>
      </c>
      <c r="T77" s="35">
        <v>0</v>
      </c>
      <c r="U77" s="35" t="str">
        <f t="shared" si="1"/>
        <v>N/A</v>
      </c>
      <c r="V77" s="30" t="s">
        <v>476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23.33</v>
      </c>
      <c r="S78" s="35">
        <v>0</v>
      </c>
      <c r="T78" s="35">
        <v>0</v>
      </c>
      <c r="U78" s="35" t="str">
        <f t="shared" si="1"/>
        <v>N/A</v>
      </c>
      <c r="V78" s="30" t="s">
        <v>461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21.03</v>
      </c>
      <c r="S79" s="35">
        <v>0</v>
      </c>
      <c r="T79" s="35">
        <v>0</v>
      </c>
      <c r="U79" s="35" t="str">
        <f t="shared" si="1"/>
        <v>N/A</v>
      </c>
      <c r="V79" s="30" t="s">
        <v>468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30.23</v>
      </c>
      <c r="S80" s="35">
        <v>0</v>
      </c>
      <c r="T80" s="35">
        <v>0</v>
      </c>
      <c r="U80" s="35" t="str">
        <f t="shared" si="1"/>
        <v>N/A</v>
      </c>
      <c r="V80" s="30" t="s">
        <v>474</v>
      </c>
    </row>
    <row r="81" spans="1:22" s="36" customFormat="1" ht="18" customHeight="1" thickBot="1" x14ac:dyDescent="0.25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62328162.210000001</v>
      </c>
      <c r="S81" s="35">
        <v>0</v>
      </c>
      <c r="T81" s="35">
        <v>0</v>
      </c>
      <c r="U81" s="35" t="str">
        <f t="shared" si="1"/>
        <v>N/A</v>
      </c>
      <c r="V81" s="30" t="s">
        <v>464</v>
      </c>
    </row>
    <row r="82" spans="1:22" ht="75" customHeight="1" thickTop="1" thickBot="1" x14ac:dyDescent="0.25">
      <c r="A82" s="25"/>
      <c r="B82" s="26" t="s">
        <v>37</v>
      </c>
      <c r="C82" s="69" t="s">
        <v>45</v>
      </c>
      <c r="D82" s="69"/>
      <c r="E82" s="69"/>
      <c r="F82" s="69"/>
      <c r="G82" s="69"/>
      <c r="H82" s="69"/>
      <c r="I82" s="69" t="s">
        <v>57</v>
      </c>
      <c r="J82" s="69"/>
      <c r="K82" s="69"/>
      <c r="L82" s="69" t="s">
        <v>58</v>
      </c>
      <c r="M82" s="69"/>
      <c r="N82" s="69"/>
      <c r="O82" s="69"/>
      <c r="P82" s="27" t="s">
        <v>41</v>
      </c>
      <c r="Q82" s="27" t="s">
        <v>56</v>
      </c>
      <c r="R82" s="27">
        <v>1885521.9974411766</v>
      </c>
      <c r="S82" s="27">
        <v>45.296875</v>
      </c>
      <c r="T82" s="27">
        <v>47.417142857142856</v>
      </c>
      <c r="U82" s="27">
        <f t="shared" si="1"/>
        <v>104.68082590055685</v>
      </c>
      <c r="V82" s="28" t="s">
        <v>43</v>
      </c>
    </row>
    <row r="83" spans="1:22" ht="18.75" customHeight="1" thickTop="1" thickBot="1" x14ac:dyDescent="0.25">
      <c r="A83" s="25"/>
      <c r="B83" s="70" t="s">
        <v>444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2"/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0</v>
      </c>
      <c r="S84" s="35">
        <v>0</v>
      </c>
      <c r="T84" s="35">
        <v>0</v>
      </c>
      <c r="U84" s="35" t="str">
        <f t="shared" ref="U84:U118" si="2">IF(ISERROR(T84/S84),"N/A",T84/S84*100)</f>
        <v>N/A</v>
      </c>
      <c r="V84" s="30" t="s">
        <v>454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63</v>
      </c>
      <c r="S85" s="35">
        <v>63</v>
      </c>
      <c r="T85" s="35">
        <v>64</v>
      </c>
      <c r="U85" s="35">
        <f t="shared" si="2"/>
        <v>101.58730158730158</v>
      </c>
      <c r="V85" s="30" t="s">
        <v>479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25.85</v>
      </c>
      <c r="S86" s="35">
        <v>25.85</v>
      </c>
      <c r="T86" s="35">
        <v>0</v>
      </c>
      <c r="U86" s="35">
        <f t="shared" si="2"/>
        <v>0</v>
      </c>
      <c r="V86" s="30" t="s">
        <v>450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32</v>
      </c>
      <c r="S87" s="35">
        <v>32</v>
      </c>
      <c r="T87" s="35">
        <v>0</v>
      </c>
      <c r="U87" s="35">
        <f t="shared" si="2"/>
        <v>0</v>
      </c>
      <c r="V87" s="30" t="s">
        <v>457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31.8</v>
      </c>
      <c r="S88" s="35">
        <v>31.8</v>
      </c>
      <c r="T88" s="35">
        <v>62.77</v>
      </c>
      <c r="U88" s="35">
        <f t="shared" si="2"/>
        <v>197.38993710691824</v>
      </c>
      <c r="V88" s="30" t="s">
        <v>447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30.22</v>
      </c>
      <c r="S89" s="35">
        <v>30.22</v>
      </c>
      <c r="T89" s="35">
        <v>52.53</v>
      </c>
      <c r="U89" s="35">
        <f t="shared" si="2"/>
        <v>173.8252812706817</v>
      </c>
      <c r="V89" s="30" t="s">
        <v>451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49.64</v>
      </c>
      <c r="S90" s="35">
        <v>49.64</v>
      </c>
      <c r="T90" s="35">
        <v>49.64</v>
      </c>
      <c r="U90" s="35">
        <f t="shared" si="2"/>
        <v>100</v>
      </c>
      <c r="V90" s="30" t="s">
        <v>458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0</v>
      </c>
      <c r="S91" s="35">
        <v>0</v>
      </c>
      <c r="T91" s="35">
        <v>0</v>
      </c>
      <c r="U91" s="35" t="str">
        <f t="shared" si="2"/>
        <v>N/A</v>
      </c>
      <c r="V91" s="30" t="s">
        <v>460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82.42</v>
      </c>
      <c r="S92" s="35">
        <v>82.42</v>
      </c>
      <c r="T92" s="35">
        <v>34.54</v>
      </c>
      <c r="U92" s="35">
        <f t="shared" si="2"/>
        <v>41.90730405241446</v>
      </c>
      <c r="V92" s="30" t="s">
        <v>452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</v>
      </c>
      <c r="S93" s="35">
        <v>100</v>
      </c>
      <c r="T93" s="35">
        <v>100</v>
      </c>
      <c r="U93" s="35">
        <f t="shared" si="2"/>
        <v>100</v>
      </c>
      <c r="V93" s="30" t="s">
        <v>448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64.63</v>
      </c>
      <c r="S94" s="35">
        <v>64.63</v>
      </c>
      <c r="T94" s="35">
        <v>0</v>
      </c>
      <c r="U94" s="35">
        <f t="shared" si="2"/>
        <v>0</v>
      </c>
      <c r="V94" s="30" t="s">
        <v>478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6.19</v>
      </c>
      <c r="S95" s="35">
        <v>6.19</v>
      </c>
      <c r="T95" s="35">
        <v>4.67</v>
      </c>
      <c r="U95" s="35">
        <f t="shared" si="2"/>
        <v>75.444264943457185</v>
      </c>
      <c r="V95" s="30" t="s">
        <v>453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71</v>
      </c>
      <c r="S96" s="35">
        <v>71</v>
      </c>
      <c r="T96" s="35">
        <v>69.37</v>
      </c>
      <c r="U96" s="35">
        <f t="shared" si="2"/>
        <v>97.704225352112687</v>
      </c>
      <c r="V96" s="30" t="s">
        <v>459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0</v>
      </c>
      <c r="S97" s="35">
        <v>0</v>
      </c>
      <c r="T97" s="35">
        <v>63.32</v>
      </c>
      <c r="U97" s="35" t="str">
        <f t="shared" si="2"/>
        <v>N/A</v>
      </c>
      <c r="V97" s="30" t="s">
        <v>446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68</v>
      </c>
      <c r="S98" s="35">
        <v>68</v>
      </c>
      <c r="T98" s="35">
        <v>63</v>
      </c>
      <c r="U98" s="35">
        <f t="shared" si="2"/>
        <v>92.64705882352942</v>
      </c>
      <c r="V98" s="30" t="s">
        <v>477</v>
      </c>
    </row>
    <row r="99" spans="1:22" s="36" customFormat="1" ht="18" customHeight="1" x14ac:dyDescent="0.2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100</v>
      </c>
      <c r="U99" s="35">
        <f t="shared" si="2"/>
        <v>100</v>
      </c>
      <c r="V99" s="30" t="s">
        <v>455</v>
      </c>
    </row>
    <row r="100" spans="1:22" s="36" customFormat="1" ht="18" customHeight="1" x14ac:dyDescent="0.2">
      <c r="A100" s="29"/>
      <c r="B100" s="30" t="s">
        <v>45</v>
      </c>
      <c r="C100" s="30"/>
      <c r="D100" s="31"/>
      <c r="E100" s="30"/>
      <c r="F100" s="30"/>
      <c r="G100" s="30"/>
      <c r="H100" s="30"/>
      <c r="I100" s="32"/>
      <c r="J100" s="33"/>
      <c r="K100" s="32"/>
      <c r="L100" s="33"/>
      <c r="M100" s="32"/>
      <c r="N100" s="33"/>
      <c r="O100" s="32"/>
      <c r="P100" s="33"/>
      <c r="Q100" s="34"/>
      <c r="R100" s="35">
        <v>30</v>
      </c>
      <c r="S100" s="35">
        <v>0</v>
      </c>
      <c r="T100" s="35">
        <v>0</v>
      </c>
      <c r="U100" s="35" t="str">
        <f t="shared" si="2"/>
        <v>N/A</v>
      </c>
      <c r="V100" s="30" t="s">
        <v>476</v>
      </c>
    </row>
    <row r="101" spans="1:22" s="36" customFormat="1" ht="18" customHeight="1" x14ac:dyDescent="0.2">
      <c r="A101" s="29"/>
      <c r="B101" s="30" t="s">
        <v>45</v>
      </c>
      <c r="C101" s="30"/>
      <c r="D101" s="31"/>
      <c r="E101" s="30"/>
      <c r="F101" s="30"/>
      <c r="G101" s="30"/>
      <c r="H101" s="30"/>
      <c r="I101" s="32"/>
      <c r="J101" s="33"/>
      <c r="K101" s="32"/>
      <c r="L101" s="33"/>
      <c r="M101" s="32"/>
      <c r="N101" s="33"/>
      <c r="O101" s="32"/>
      <c r="P101" s="33"/>
      <c r="Q101" s="34"/>
      <c r="R101" s="35">
        <v>0</v>
      </c>
      <c r="S101" s="35">
        <v>0</v>
      </c>
      <c r="T101" s="35">
        <v>0</v>
      </c>
      <c r="U101" s="35" t="str">
        <f t="shared" si="2"/>
        <v>N/A</v>
      </c>
      <c r="V101" s="30" t="s">
        <v>475</v>
      </c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66.753</v>
      </c>
      <c r="S102" s="35">
        <v>0</v>
      </c>
      <c r="T102" s="35">
        <v>0</v>
      </c>
      <c r="U102" s="35" t="str">
        <f t="shared" si="2"/>
        <v>N/A</v>
      </c>
      <c r="V102" s="30" t="s">
        <v>456</v>
      </c>
    </row>
    <row r="103" spans="1:22" s="36" customFormat="1" ht="18" customHeight="1" x14ac:dyDescent="0.2">
      <c r="A103" s="29"/>
      <c r="B103" s="30" t="s">
        <v>45</v>
      </c>
      <c r="C103" s="30"/>
      <c r="D103" s="31"/>
      <c r="E103" s="30"/>
      <c r="F103" s="30"/>
      <c r="G103" s="30"/>
      <c r="H103" s="30"/>
      <c r="I103" s="32"/>
      <c r="J103" s="33"/>
      <c r="K103" s="32"/>
      <c r="L103" s="33"/>
      <c r="M103" s="32"/>
      <c r="N103" s="33"/>
      <c r="O103" s="32"/>
      <c r="P103" s="33"/>
      <c r="Q103" s="34"/>
      <c r="R103" s="35">
        <v>57.47</v>
      </c>
      <c r="S103" s="35">
        <v>0</v>
      </c>
      <c r="T103" s="35">
        <v>0</v>
      </c>
      <c r="U103" s="35" t="str">
        <f t="shared" si="2"/>
        <v>N/A</v>
      </c>
      <c r="V103" s="30" t="s">
        <v>474</v>
      </c>
    </row>
    <row r="104" spans="1:22" s="36" customFormat="1" ht="18" customHeight="1" x14ac:dyDescent="0.2">
      <c r="A104" s="29"/>
      <c r="B104" s="30" t="s">
        <v>45</v>
      </c>
      <c r="C104" s="30"/>
      <c r="D104" s="31"/>
      <c r="E104" s="30"/>
      <c r="F104" s="30"/>
      <c r="G104" s="30"/>
      <c r="H104" s="30"/>
      <c r="I104" s="32"/>
      <c r="J104" s="33"/>
      <c r="K104" s="32"/>
      <c r="L104" s="33"/>
      <c r="M104" s="32"/>
      <c r="N104" s="33"/>
      <c r="O104" s="32"/>
      <c r="P104" s="33"/>
      <c r="Q104" s="34"/>
      <c r="R104" s="35">
        <v>84.29</v>
      </c>
      <c r="S104" s="35">
        <v>0</v>
      </c>
      <c r="T104" s="35">
        <v>0</v>
      </c>
      <c r="U104" s="35" t="str">
        <f t="shared" si="2"/>
        <v>N/A</v>
      </c>
      <c r="V104" s="30" t="s">
        <v>473</v>
      </c>
    </row>
    <row r="105" spans="1:22" s="36" customFormat="1" ht="18" customHeight="1" x14ac:dyDescent="0.2">
      <c r="A105" s="29"/>
      <c r="B105" s="30" t="s">
        <v>45</v>
      </c>
      <c r="C105" s="30"/>
      <c r="D105" s="31"/>
      <c r="E105" s="30"/>
      <c r="F105" s="30"/>
      <c r="G105" s="30"/>
      <c r="H105" s="30"/>
      <c r="I105" s="32"/>
      <c r="J105" s="33"/>
      <c r="K105" s="32"/>
      <c r="L105" s="33"/>
      <c r="M105" s="32"/>
      <c r="N105" s="33"/>
      <c r="O105" s="32"/>
      <c r="P105" s="33"/>
      <c r="Q105" s="34"/>
      <c r="R105" s="35">
        <v>0</v>
      </c>
      <c r="S105" s="35">
        <v>0</v>
      </c>
      <c r="T105" s="35">
        <v>0</v>
      </c>
      <c r="U105" s="35" t="str">
        <f t="shared" si="2"/>
        <v>N/A</v>
      </c>
      <c r="V105" s="30" t="s">
        <v>472</v>
      </c>
    </row>
    <row r="106" spans="1:22" s="36" customFormat="1" ht="18" customHeight="1" x14ac:dyDescent="0.2">
      <c r="A106" s="29"/>
      <c r="B106" s="30" t="s">
        <v>45</v>
      </c>
      <c r="C106" s="30"/>
      <c r="D106" s="31"/>
      <c r="E106" s="30"/>
      <c r="F106" s="30"/>
      <c r="G106" s="30"/>
      <c r="H106" s="30"/>
      <c r="I106" s="32"/>
      <c r="J106" s="33"/>
      <c r="K106" s="32"/>
      <c r="L106" s="33"/>
      <c r="M106" s="32"/>
      <c r="N106" s="33"/>
      <c r="O106" s="32"/>
      <c r="P106" s="33"/>
      <c r="Q106" s="34"/>
      <c r="R106" s="35">
        <v>74</v>
      </c>
      <c r="S106" s="35">
        <v>0</v>
      </c>
      <c r="T106" s="35">
        <v>0</v>
      </c>
      <c r="U106" s="35" t="str">
        <f t="shared" si="2"/>
        <v>N/A</v>
      </c>
      <c r="V106" s="30" t="s">
        <v>471</v>
      </c>
    </row>
    <row r="107" spans="1:22" s="36" customFormat="1" ht="18" customHeight="1" x14ac:dyDescent="0.2">
      <c r="A107" s="29"/>
      <c r="B107" s="30" t="s">
        <v>45</v>
      </c>
      <c r="C107" s="30"/>
      <c r="D107" s="31"/>
      <c r="E107" s="30"/>
      <c r="F107" s="30"/>
      <c r="G107" s="30"/>
      <c r="H107" s="30"/>
      <c r="I107" s="32"/>
      <c r="J107" s="33"/>
      <c r="K107" s="32"/>
      <c r="L107" s="33"/>
      <c r="M107" s="32"/>
      <c r="N107" s="33"/>
      <c r="O107" s="32"/>
      <c r="P107" s="33"/>
      <c r="Q107" s="34"/>
      <c r="R107" s="35">
        <v>19</v>
      </c>
      <c r="S107" s="35">
        <v>0</v>
      </c>
      <c r="T107" s="35">
        <v>0</v>
      </c>
      <c r="U107" s="35" t="str">
        <f t="shared" si="2"/>
        <v>N/A</v>
      </c>
      <c r="V107" s="30" t="s">
        <v>470</v>
      </c>
    </row>
    <row r="108" spans="1:22" s="36" customFormat="1" ht="18" customHeight="1" x14ac:dyDescent="0.2">
      <c r="A108" s="29"/>
      <c r="B108" s="30" t="s">
        <v>45</v>
      </c>
      <c r="C108" s="30"/>
      <c r="D108" s="31"/>
      <c r="E108" s="30"/>
      <c r="F108" s="30"/>
      <c r="G108" s="30"/>
      <c r="H108" s="30"/>
      <c r="I108" s="32"/>
      <c r="J108" s="33"/>
      <c r="K108" s="32"/>
      <c r="L108" s="33"/>
      <c r="M108" s="32"/>
      <c r="N108" s="33"/>
      <c r="O108" s="32"/>
      <c r="P108" s="33"/>
      <c r="Q108" s="34"/>
      <c r="R108" s="35">
        <v>100</v>
      </c>
      <c r="S108" s="35">
        <v>0</v>
      </c>
      <c r="T108" s="35">
        <v>0</v>
      </c>
      <c r="U108" s="35" t="str">
        <f t="shared" si="2"/>
        <v>N/A</v>
      </c>
      <c r="V108" s="30" t="s">
        <v>469</v>
      </c>
    </row>
    <row r="109" spans="1:22" s="36" customFormat="1" ht="18" customHeight="1" x14ac:dyDescent="0.2">
      <c r="A109" s="29"/>
      <c r="B109" s="30" t="s">
        <v>45</v>
      </c>
      <c r="C109" s="30"/>
      <c r="D109" s="31"/>
      <c r="E109" s="30"/>
      <c r="F109" s="30"/>
      <c r="G109" s="30"/>
      <c r="H109" s="30"/>
      <c r="I109" s="32"/>
      <c r="J109" s="33"/>
      <c r="K109" s="32"/>
      <c r="L109" s="33"/>
      <c r="M109" s="32"/>
      <c r="N109" s="33"/>
      <c r="O109" s="32"/>
      <c r="P109" s="33"/>
      <c r="Q109" s="34"/>
      <c r="R109" s="35">
        <v>17.16</v>
      </c>
      <c r="S109" s="35">
        <v>0</v>
      </c>
      <c r="T109" s="35">
        <v>0</v>
      </c>
      <c r="U109" s="35" t="str">
        <f t="shared" si="2"/>
        <v>N/A</v>
      </c>
      <c r="V109" s="30" t="s">
        <v>468</v>
      </c>
    </row>
    <row r="110" spans="1:22" s="36" customFormat="1" ht="18" customHeight="1" x14ac:dyDescent="0.2">
      <c r="A110" s="29"/>
      <c r="B110" s="30" t="s">
        <v>45</v>
      </c>
      <c r="C110" s="30"/>
      <c r="D110" s="31"/>
      <c r="E110" s="30"/>
      <c r="F110" s="30"/>
      <c r="G110" s="30"/>
      <c r="H110" s="30"/>
      <c r="I110" s="32"/>
      <c r="J110" s="33"/>
      <c r="K110" s="32"/>
      <c r="L110" s="33"/>
      <c r="M110" s="32"/>
      <c r="N110" s="33"/>
      <c r="O110" s="32"/>
      <c r="P110" s="33"/>
      <c r="Q110" s="34"/>
      <c r="R110" s="35">
        <v>135</v>
      </c>
      <c r="S110" s="35">
        <v>0</v>
      </c>
      <c r="T110" s="35">
        <v>0</v>
      </c>
      <c r="U110" s="35" t="str">
        <f t="shared" si="2"/>
        <v>N/A</v>
      </c>
      <c r="V110" s="30" t="s">
        <v>467</v>
      </c>
    </row>
    <row r="111" spans="1:22" s="36" customFormat="1" ht="18" customHeight="1" x14ac:dyDescent="0.2">
      <c r="A111" s="29"/>
      <c r="B111" s="30" t="s">
        <v>45</v>
      </c>
      <c r="C111" s="30"/>
      <c r="D111" s="31"/>
      <c r="E111" s="30"/>
      <c r="F111" s="30"/>
      <c r="G111" s="30"/>
      <c r="H111" s="30"/>
      <c r="I111" s="32"/>
      <c r="J111" s="33"/>
      <c r="K111" s="32"/>
      <c r="L111" s="33"/>
      <c r="M111" s="32"/>
      <c r="N111" s="33"/>
      <c r="O111" s="32"/>
      <c r="P111" s="33"/>
      <c r="Q111" s="34"/>
      <c r="R111" s="35">
        <v>36.130000000000003</v>
      </c>
      <c r="S111" s="35">
        <v>0</v>
      </c>
      <c r="T111" s="35">
        <v>0</v>
      </c>
      <c r="U111" s="35" t="str">
        <f t="shared" si="2"/>
        <v>N/A</v>
      </c>
      <c r="V111" s="30" t="s">
        <v>466</v>
      </c>
    </row>
    <row r="112" spans="1:22" s="36" customFormat="1" ht="18" customHeight="1" x14ac:dyDescent="0.2">
      <c r="A112" s="29"/>
      <c r="B112" s="30" t="s">
        <v>45</v>
      </c>
      <c r="C112" s="30"/>
      <c r="D112" s="31"/>
      <c r="E112" s="30"/>
      <c r="F112" s="30"/>
      <c r="G112" s="30"/>
      <c r="H112" s="30"/>
      <c r="I112" s="32"/>
      <c r="J112" s="33"/>
      <c r="K112" s="32"/>
      <c r="L112" s="33"/>
      <c r="M112" s="32"/>
      <c r="N112" s="33"/>
      <c r="O112" s="32"/>
      <c r="P112" s="33"/>
      <c r="Q112" s="34"/>
      <c r="R112" s="35">
        <v>7.72</v>
      </c>
      <c r="S112" s="35">
        <v>0</v>
      </c>
      <c r="T112" s="35">
        <v>0</v>
      </c>
      <c r="U112" s="35" t="str">
        <f t="shared" si="2"/>
        <v>N/A</v>
      </c>
      <c r="V112" s="30" t="s">
        <v>465</v>
      </c>
    </row>
    <row r="113" spans="1:22" s="36" customFormat="1" ht="18" customHeight="1" x14ac:dyDescent="0.2">
      <c r="A113" s="29"/>
      <c r="B113" s="30" t="s">
        <v>45</v>
      </c>
      <c r="C113" s="30"/>
      <c r="D113" s="31"/>
      <c r="E113" s="30"/>
      <c r="F113" s="30"/>
      <c r="G113" s="30"/>
      <c r="H113" s="30"/>
      <c r="I113" s="32"/>
      <c r="J113" s="33"/>
      <c r="K113" s="32"/>
      <c r="L113" s="33"/>
      <c r="M113" s="32"/>
      <c r="N113" s="33"/>
      <c r="O113" s="32"/>
      <c r="P113" s="33"/>
      <c r="Q113" s="34"/>
      <c r="R113" s="35">
        <v>99.75</v>
      </c>
      <c r="S113" s="35">
        <v>0</v>
      </c>
      <c r="T113" s="35">
        <v>0</v>
      </c>
      <c r="U113" s="35" t="str">
        <f t="shared" si="2"/>
        <v>N/A</v>
      </c>
      <c r="V113" s="30" t="s">
        <v>445</v>
      </c>
    </row>
    <row r="114" spans="1:22" s="36" customFormat="1" ht="18" customHeight="1" x14ac:dyDescent="0.2">
      <c r="A114" s="29"/>
      <c r="B114" s="30" t="s">
        <v>45</v>
      </c>
      <c r="C114" s="30"/>
      <c r="D114" s="31"/>
      <c r="E114" s="30"/>
      <c r="F114" s="30"/>
      <c r="G114" s="30"/>
      <c r="H114" s="30"/>
      <c r="I114" s="32"/>
      <c r="J114" s="33"/>
      <c r="K114" s="32"/>
      <c r="L114" s="33"/>
      <c r="M114" s="32"/>
      <c r="N114" s="33"/>
      <c r="O114" s="32"/>
      <c r="P114" s="33"/>
      <c r="Q114" s="34"/>
      <c r="R114" s="35">
        <v>62328162.210000001</v>
      </c>
      <c r="S114" s="35">
        <v>0</v>
      </c>
      <c r="T114" s="35">
        <v>0</v>
      </c>
      <c r="U114" s="35" t="str">
        <f t="shared" si="2"/>
        <v>N/A</v>
      </c>
      <c r="V114" s="30" t="s">
        <v>464</v>
      </c>
    </row>
    <row r="115" spans="1:22" s="36" customFormat="1" ht="18" customHeight="1" x14ac:dyDescent="0.2">
      <c r="A115" s="29"/>
      <c r="B115" s="30" t="s">
        <v>45</v>
      </c>
      <c r="C115" s="30"/>
      <c r="D115" s="31"/>
      <c r="E115" s="30"/>
      <c r="F115" s="30"/>
      <c r="G115" s="30"/>
      <c r="H115" s="30"/>
      <c r="I115" s="32"/>
      <c r="J115" s="33"/>
      <c r="K115" s="32"/>
      <c r="L115" s="33"/>
      <c r="M115" s="32"/>
      <c r="N115" s="33"/>
      <c r="O115" s="32"/>
      <c r="P115" s="33"/>
      <c r="Q115" s="34"/>
      <c r="R115" s="35">
        <v>10</v>
      </c>
      <c r="S115" s="35">
        <v>0</v>
      </c>
      <c r="T115" s="35">
        <v>0</v>
      </c>
      <c r="U115" s="35" t="str">
        <f t="shared" si="2"/>
        <v>N/A</v>
      </c>
      <c r="V115" s="30" t="s">
        <v>463</v>
      </c>
    </row>
    <row r="116" spans="1:22" s="36" customFormat="1" ht="18" customHeight="1" x14ac:dyDescent="0.2">
      <c r="A116" s="29"/>
      <c r="B116" s="30" t="s">
        <v>45</v>
      </c>
      <c r="C116" s="30"/>
      <c r="D116" s="31"/>
      <c r="E116" s="30"/>
      <c r="F116" s="30"/>
      <c r="G116" s="30"/>
      <c r="H116" s="30"/>
      <c r="I116" s="32"/>
      <c r="J116" s="33"/>
      <c r="K116" s="32"/>
      <c r="L116" s="33"/>
      <c r="M116" s="32"/>
      <c r="N116" s="33"/>
      <c r="O116" s="32"/>
      <c r="P116" s="33"/>
      <c r="Q116" s="34"/>
      <c r="R116" s="35">
        <v>1778101.78</v>
      </c>
      <c r="S116" s="35">
        <v>0</v>
      </c>
      <c r="T116" s="35">
        <v>0</v>
      </c>
      <c r="U116" s="35" t="str">
        <f t="shared" si="2"/>
        <v>N/A</v>
      </c>
      <c r="V116" s="30" t="s">
        <v>462</v>
      </c>
    </row>
    <row r="117" spans="1:22" s="36" customFormat="1" ht="18" customHeight="1" thickBot="1" x14ac:dyDescent="0.25">
      <c r="A117" s="29"/>
      <c r="B117" s="30" t="s">
        <v>45</v>
      </c>
      <c r="C117" s="30"/>
      <c r="D117" s="31"/>
      <c r="E117" s="30"/>
      <c r="F117" s="30"/>
      <c r="G117" s="30"/>
      <c r="H117" s="30"/>
      <c r="I117" s="32"/>
      <c r="J117" s="33"/>
      <c r="K117" s="32"/>
      <c r="L117" s="33"/>
      <c r="M117" s="32"/>
      <c r="N117" s="33"/>
      <c r="O117" s="32"/>
      <c r="P117" s="33"/>
      <c r="Q117" s="34"/>
      <c r="R117" s="35">
        <v>21.9</v>
      </c>
      <c r="S117" s="35">
        <v>0</v>
      </c>
      <c r="T117" s="35">
        <v>0</v>
      </c>
      <c r="U117" s="35" t="str">
        <f t="shared" si="2"/>
        <v>N/A</v>
      </c>
      <c r="V117" s="30" t="s">
        <v>461</v>
      </c>
    </row>
    <row r="118" spans="1:22" ht="75" customHeight="1" thickTop="1" thickBot="1" x14ac:dyDescent="0.25">
      <c r="A118" s="25"/>
      <c r="B118" s="26" t="s">
        <v>37</v>
      </c>
      <c r="C118" s="69" t="s">
        <v>45</v>
      </c>
      <c r="D118" s="69"/>
      <c r="E118" s="69"/>
      <c r="F118" s="69"/>
      <c r="G118" s="69"/>
      <c r="H118" s="69"/>
      <c r="I118" s="69" t="s">
        <v>59</v>
      </c>
      <c r="J118" s="69"/>
      <c r="K118" s="69"/>
      <c r="L118" s="69" t="s">
        <v>60</v>
      </c>
      <c r="M118" s="69"/>
      <c r="N118" s="69"/>
      <c r="O118" s="69"/>
      <c r="P118" s="27" t="s">
        <v>41</v>
      </c>
      <c r="Q118" s="27" t="s">
        <v>61</v>
      </c>
      <c r="R118" s="27">
        <v>28.571460714285713</v>
      </c>
      <c r="S118" s="27">
        <v>28.571460714285713</v>
      </c>
      <c r="T118" s="27">
        <v>134.72774999999999</v>
      </c>
      <c r="U118" s="27">
        <f t="shared" si="2"/>
        <v>471.54659451008121</v>
      </c>
      <c r="V118" s="28" t="s">
        <v>43</v>
      </c>
    </row>
    <row r="119" spans="1:22" ht="18.75" customHeight="1" thickTop="1" thickBot="1" x14ac:dyDescent="0.25">
      <c r="A119" s="25"/>
      <c r="B119" s="70" t="s">
        <v>444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2"/>
    </row>
    <row r="120" spans="1:22" s="36" customFormat="1" ht="18" customHeight="1" x14ac:dyDescent="0.2">
      <c r="A120" s="29"/>
      <c r="B120" s="30" t="s">
        <v>45</v>
      </c>
      <c r="C120" s="30"/>
      <c r="D120" s="31"/>
      <c r="E120" s="30"/>
      <c r="F120" s="30"/>
      <c r="G120" s="30"/>
      <c r="H120" s="30"/>
      <c r="I120" s="32"/>
      <c r="J120" s="33"/>
      <c r="K120" s="32"/>
      <c r="L120" s="33"/>
      <c r="M120" s="32"/>
      <c r="N120" s="33"/>
      <c r="O120" s="32"/>
      <c r="P120" s="33"/>
      <c r="Q120" s="34"/>
      <c r="R120" s="35">
        <v>100</v>
      </c>
      <c r="S120" s="35">
        <v>100</v>
      </c>
      <c r="T120" s="35">
        <v>100</v>
      </c>
      <c r="U120" s="35">
        <f t="shared" ref="U120:U134" si="3">IF(ISERROR(T120/S120),"N/A",T120/S120*100)</f>
        <v>100</v>
      </c>
      <c r="V120" s="30" t="s">
        <v>447</v>
      </c>
    </row>
    <row r="121" spans="1:22" s="36" customFormat="1" ht="18" customHeight="1" x14ac:dyDescent="0.2">
      <c r="A121" s="29"/>
      <c r="B121" s="30" t="s">
        <v>45</v>
      </c>
      <c r="C121" s="30"/>
      <c r="D121" s="31"/>
      <c r="E121" s="30"/>
      <c r="F121" s="30"/>
      <c r="G121" s="30"/>
      <c r="H121" s="30"/>
      <c r="I121" s="32"/>
      <c r="J121" s="33"/>
      <c r="K121" s="32"/>
      <c r="L121" s="33"/>
      <c r="M121" s="32"/>
      <c r="N121" s="33"/>
      <c r="O121" s="32"/>
      <c r="P121" s="33"/>
      <c r="Q121" s="34"/>
      <c r="R121" s="35">
        <v>4.0000000000000003E-5</v>
      </c>
      <c r="S121" s="35">
        <v>4.0000000000000003E-5</v>
      </c>
      <c r="T121" s="35">
        <v>4.2999999999999997E-2</v>
      </c>
      <c r="U121" s="35">
        <f t="shared" si="3"/>
        <v>107499.99999999997</v>
      </c>
      <c r="V121" s="30" t="s">
        <v>451</v>
      </c>
    </row>
    <row r="122" spans="1:22" s="36" customFormat="1" ht="18" customHeight="1" x14ac:dyDescent="0.2">
      <c r="A122" s="29"/>
      <c r="B122" s="30" t="s">
        <v>45</v>
      </c>
      <c r="C122" s="30"/>
      <c r="D122" s="31"/>
      <c r="E122" s="30"/>
      <c r="F122" s="30"/>
      <c r="G122" s="30"/>
      <c r="H122" s="30"/>
      <c r="I122" s="32"/>
      <c r="J122" s="33"/>
      <c r="K122" s="32"/>
      <c r="L122" s="33"/>
      <c r="M122" s="32"/>
      <c r="N122" s="33"/>
      <c r="O122" s="32"/>
      <c r="P122" s="33"/>
      <c r="Q122" s="34"/>
      <c r="R122" s="35">
        <v>0</v>
      </c>
      <c r="S122" s="35">
        <v>0</v>
      </c>
      <c r="T122" s="35">
        <v>0</v>
      </c>
      <c r="U122" s="35" t="str">
        <f t="shared" si="3"/>
        <v>N/A</v>
      </c>
      <c r="V122" s="30" t="s">
        <v>454</v>
      </c>
    </row>
    <row r="123" spans="1:22" s="36" customFormat="1" ht="18" customHeight="1" x14ac:dyDescent="0.2">
      <c r="A123" s="29"/>
      <c r="B123" s="30" t="s">
        <v>45</v>
      </c>
      <c r="C123" s="30"/>
      <c r="D123" s="31"/>
      <c r="E123" s="30"/>
      <c r="F123" s="30"/>
      <c r="G123" s="30"/>
      <c r="H123" s="30"/>
      <c r="I123" s="32"/>
      <c r="J123" s="33"/>
      <c r="K123" s="32"/>
      <c r="L123" s="33"/>
      <c r="M123" s="32"/>
      <c r="N123" s="33"/>
      <c r="O123" s="32"/>
      <c r="P123" s="33"/>
      <c r="Q123" s="34"/>
      <c r="R123" s="35">
        <v>100</v>
      </c>
      <c r="S123" s="35">
        <v>100</v>
      </c>
      <c r="T123" s="35">
        <v>0</v>
      </c>
      <c r="U123" s="35">
        <f t="shared" si="3"/>
        <v>0</v>
      </c>
      <c r="V123" s="30" t="s">
        <v>460</v>
      </c>
    </row>
    <row r="124" spans="1:22" s="36" customFormat="1" ht="18" customHeight="1" x14ac:dyDescent="0.2">
      <c r="A124" s="29"/>
      <c r="B124" s="30" t="s">
        <v>45</v>
      </c>
      <c r="C124" s="30"/>
      <c r="D124" s="31"/>
      <c r="E124" s="30"/>
      <c r="F124" s="30"/>
      <c r="G124" s="30"/>
      <c r="H124" s="30"/>
      <c r="I124" s="32"/>
      <c r="J124" s="33"/>
      <c r="K124" s="32"/>
      <c r="L124" s="33"/>
      <c r="M124" s="32"/>
      <c r="N124" s="33"/>
      <c r="O124" s="32"/>
      <c r="P124" s="33"/>
      <c r="Q124" s="34"/>
      <c r="R124" s="35">
        <v>0</v>
      </c>
      <c r="S124" s="35">
        <v>0</v>
      </c>
      <c r="T124" s="35">
        <v>0</v>
      </c>
      <c r="U124" s="35" t="str">
        <f t="shared" si="3"/>
        <v>N/A</v>
      </c>
      <c r="V124" s="30" t="s">
        <v>452</v>
      </c>
    </row>
    <row r="125" spans="1:22" s="36" customFormat="1" ht="18" customHeight="1" x14ac:dyDescent="0.2">
      <c r="A125" s="29"/>
      <c r="B125" s="30" t="s">
        <v>45</v>
      </c>
      <c r="C125" s="30"/>
      <c r="D125" s="31"/>
      <c r="E125" s="30"/>
      <c r="F125" s="30"/>
      <c r="G125" s="30"/>
      <c r="H125" s="30"/>
      <c r="I125" s="32"/>
      <c r="J125" s="33"/>
      <c r="K125" s="32"/>
      <c r="L125" s="33"/>
      <c r="M125" s="32"/>
      <c r="N125" s="33"/>
      <c r="O125" s="32"/>
      <c r="P125" s="33"/>
      <c r="Q125" s="34"/>
      <c r="R125" s="35">
        <v>0</v>
      </c>
      <c r="S125" s="35">
        <v>0</v>
      </c>
      <c r="T125" s="35">
        <v>400</v>
      </c>
      <c r="U125" s="35" t="str">
        <f t="shared" si="3"/>
        <v>N/A</v>
      </c>
      <c r="V125" s="30" t="s">
        <v>457</v>
      </c>
    </row>
    <row r="126" spans="1:22" s="36" customFormat="1" ht="18" customHeight="1" x14ac:dyDescent="0.2">
      <c r="A126" s="29"/>
      <c r="B126" s="30" t="s">
        <v>45</v>
      </c>
      <c r="C126" s="30"/>
      <c r="D126" s="31"/>
      <c r="E126" s="30"/>
      <c r="F126" s="30"/>
      <c r="G126" s="30"/>
      <c r="H126" s="30"/>
      <c r="I126" s="32"/>
      <c r="J126" s="33"/>
      <c r="K126" s="32"/>
      <c r="L126" s="33"/>
      <c r="M126" s="32"/>
      <c r="N126" s="33"/>
      <c r="O126" s="32"/>
      <c r="P126" s="33"/>
      <c r="Q126" s="34"/>
      <c r="R126" s="35">
        <v>0</v>
      </c>
      <c r="S126" s="35">
        <v>0</v>
      </c>
      <c r="T126" s="35">
        <v>57.43</v>
      </c>
      <c r="U126" s="35" t="str">
        <f t="shared" si="3"/>
        <v>N/A</v>
      </c>
      <c r="V126" s="30" t="s">
        <v>453</v>
      </c>
    </row>
    <row r="127" spans="1:22" s="36" customFormat="1" ht="18" customHeight="1" x14ac:dyDescent="0.2">
      <c r="A127" s="29"/>
      <c r="B127" s="30" t="s">
        <v>45</v>
      </c>
      <c r="C127" s="30"/>
      <c r="D127" s="31"/>
      <c r="E127" s="30"/>
      <c r="F127" s="30"/>
      <c r="G127" s="30"/>
      <c r="H127" s="30"/>
      <c r="I127" s="32"/>
      <c r="J127" s="33"/>
      <c r="K127" s="32"/>
      <c r="L127" s="33"/>
      <c r="M127" s="32"/>
      <c r="N127" s="33"/>
      <c r="O127" s="32"/>
      <c r="P127" s="33"/>
      <c r="Q127" s="34"/>
      <c r="R127" s="35">
        <v>0</v>
      </c>
      <c r="S127" s="35">
        <v>0</v>
      </c>
      <c r="T127" s="35">
        <v>131.28</v>
      </c>
      <c r="U127" s="35" t="str">
        <f t="shared" si="3"/>
        <v>N/A</v>
      </c>
      <c r="V127" s="30" t="s">
        <v>450</v>
      </c>
    </row>
    <row r="128" spans="1:22" s="36" customFormat="1" ht="18" customHeight="1" x14ac:dyDescent="0.2">
      <c r="A128" s="29"/>
      <c r="B128" s="30" t="s">
        <v>45</v>
      </c>
      <c r="C128" s="30"/>
      <c r="D128" s="31"/>
      <c r="E128" s="30"/>
      <c r="F128" s="30"/>
      <c r="G128" s="30"/>
      <c r="H128" s="30"/>
      <c r="I128" s="32"/>
      <c r="J128" s="33"/>
      <c r="K128" s="32"/>
      <c r="L128" s="33"/>
      <c r="M128" s="32"/>
      <c r="N128" s="33"/>
      <c r="O128" s="32"/>
      <c r="P128" s="33"/>
      <c r="Q128" s="34"/>
      <c r="R128" s="35">
        <v>1.0000000000000001E-5</v>
      </c>
      <c r="S128" s="35">
        <v>1.0000000000000001E-5</v>
      </c>
      <c r="T128" s="35">
        <v>77.38</v>
      </c>
      <c r="U128" s="35">
        <f t="shared" si="3"/>
        <v>773799999.99999988</v>
      </c>
      <c r="V128" s="30" t="s">
        <v>445</v>
      </c>
    </row>
    <row r="129" spans="1:22" s="36" customFormat="1" ht="18" customHeight="1" x14ac:dyDescent="0.2">
      <c r="A129" s="29"/>
      <c r="B129" s="30" t="s">
        <v>45</v>
      </c>
      <c r="C129" s="30"/>
      <c r="D129" s="31"/>
      <c r="E129" s="30"/>
      <c r="F129" s="30"/>
      <c r="G129" s="30"/>
      <c r="H129" s="30"/>
      <c r="I129" s="32"/>
      <c r="J129" s="33"/>
      <c r="K129" s="32"/>
      <c r="L129" s="33"/>
      <c r="M129" s="32"/>
      <c r="N129" s="33"/>
      <c r="O129" s="32"/>
      <c r="P129" s="33"/>
      <c r="Q129" s="34"/>
      <c r="R129" s="35">
        <v>0</v>
      </c>
      <c r="S129" s="35">
        <v>0</v>
      </c>
      <c r="T129" s="35">
        <v>0</v>
      </c>
      <c r="U129" s="35" t="str">
        <f t="shared" si="3"/>
        <v>N/A</v>
      </c>
      <c r="V129" s="30" t="s">
        <v>458</v>
      </c>
    </row>
    <row r="130" spans="1:22" s="36" customFormat="1" ht="18" customHeight="1" x14ac:dyDescent="0.2">
      <c r="A130" s="29"/>
      <c r="B130" s="30" t="s">
        <v>45</v>
      </c>
      <c r="C130" s="30"/>
      <c r="D130" s="31"/>
      <c r="E130" s="30"/>
      <c r="F130" s="30"/>
      <c r="G130" s="30"/>
      <c r="H130" s="30"/>
      <c r="I130" s="32"/>
      <c r="J130" s="33"/>
      <c r="K130" s="32"/>
      <c r="L130" s="33"/>
      <c r="M130" s="32"/>
      <c r="N130" s="33"/>
      <c r="O130" s="32"/>
      <c r="P130" s="33"/>
      <c r="Q130" s="34"/>
      <c r="R130" s="35">
        <v>100</v>
      </c>
      <c r="S130" s="35">
        <v>100</v>
      </c>
      <c r="T130" s="35">
        <v>100</v>
      </c>
      <c r="U130" s="35">
        <f t="shared" si="3"/>
        <v>100</v>
      </c>
      <c r="V130" s="30" t="s">
        <v>455</v>
      </c>
    </row>
    <row r="131" spans="1:22" s="36" customFormat="1" ht="18" customHeight="1" x14ac:dyDescent="0.2">
      <c r="A131" s="29"/>
      <c r="B131" s="30" t="s">
        <v>45</v>
      </c>
      <c r="C131" s="30"/>
      <c r="D131" s="31"/>
      <c r="E131" s="30"/>
      <c r="F131" s="30"/>
      <c r="G131" s="30"/>
      <c r="H131" s="30"/>
      <c r="I131" s="32"/>
      <c r="J131" s="33"/>
      <c r="K131" s="32"/>
      <c r="L131" s="33"/>
      <c r="M131" s="32"/>
      <c r="N131" s="33"/>
      <c r="O131" s="32"/>
      <c r="P131" s="33"/>
      <c r="Q131" s="34"/>
      <c r="R131" s="35">
        <v>0</v>
      </c>
      <c r="S131" s="35">
        <v>0</v>
      </c>
      <c r="T131" s="35">
        <v>0</v>
      </c>
      <c r="U131" s="35" t="str">
        <f t="shared" si="3"/>
        <v>N/A</v>
      </c>
      <c r="V131" s="30" t="s">
        <v>459</v>
      </c>
    </row>
    <row r="132" spans="1:22" s="36" customFormat="1" ht="18" customHeight="1" x14ac:dyDescent="0.2">
      <c r="A132" s="29"/>
      <c r="B132" s="30" t="s">
        <v>45</v>
      </c>
      <c r="C132" s="30"/>
      <c r="D132" s="31"/>
      <c r="E132" s="30"/>
      <c r="F132" s="30"/>
      <c r="G132" s="30"/>
      <c r="H132" s="30"/>
      <c r="I132" s="32"/>
      <c r="J132" s="33"/>
      <c r="K132" s="32"/>
      <c r="L132" s="33"/>
      <c r="M132" s="32"/>
      <c r="N132" s="33"/>
      <c r="O132" s="32"/>
      <c r="P132" s="33"/>
      <c r="Q132" s="34"/>
      <c r="R132" s="35">
        <v>4.0000000000000002E-4</v>
      </c>
      <c r="S132" s="35">
        <v>4.0000000000000002E-4</v>
      </c>
      <c r="T132" s="35">
        <v>650.6</v>
      </c>
      <c r="U132" s="35">
        <f t="shared" si="3"/>
        <v>162650000</v>
      </c>
      <c r="V132" s="30" t="s">
        <v>446</v>
      </c>
    </row>
    <row r="133" spans="1:22" s="36" customFormat="1" ht="18" customHeight="1" thickBot="1" x14ac:dyDescent="0.25">
      <c r="A133" s="29"/>
      <c r="B133" s="30" t="s">
        <v>45</v>
      </c>
      <c r="C133" s="30"/>
      <c r="D133" s="31"/>
      <c r="E133" s="30"/>
      <c r="F133" s="30"/>
      <c r="G133" s="30"/>
      <c r="H133" s="30"/>
      <c r="I133" s="32"/>
      <c r="J133" s="33"/>
      <c r="K133" s="32"/>
      <c r="L133" s="33"/>
      <c r="M133" s="32"/>
      <c r="N133" s="33"/>
      <c r="O133" s="32"/>
      <c r="P133" s="33"/>
      <c r="Q133" s="34"/>
      <c r="R133" s="35">
        <v>100</v>
      </c>
      <c r="S133" s="35">
        <v>100</v>
      </c>
      <c r="T133" s="35">
        <v>100</v>
      </c>
      <c r="U133" s="35">
        <f t="shared" si="3"/>
        <v>100</v>
      </c>
      <c r="V133" s="30" t="s">
        <v>448</v>
      </c>
    </row>
    <row r="134" spans="1:22" ht="75" customHeight="1" thickTop="1" thickBot="1" x14ac:dyDescent="0.25">
      <c r="A134" s="25"/>
      <c r="B134" s="26" t="s">
        <v>37</v>
      </c>
      <c r="C134" s="69" t="s">
        <v>45</v>
      </c>
      <c r="D134" s="69"/>
      <c r="E134" s="69"/>
      <c r="F134" s="69"/>
      <c r="G134" s="69"/>
      <c r="H134" s="69"/>
      <c r="I134" s="69" t="s">
        <v>62</v>
      </c>
      <c r="J134" s="69"/>
      <c r="K134" s="69"/>
      <c r="L134" s="69" t="s">
        <v>63</v>
      </c>
      <c r="M134" s="69"/>
      <c r="N134" s="69"/>
      <c r="O134" s="69"/>
      <c r="P134" s="27" t="s">
        <v>41</v>
      </c>
      <c r="Q134" s="27" t="s">
        <v>61</v>
      </c>
      <c r="R134" s="27">
        <v>96.846937499999996</v>
      </c>
      <c r="S134" s="27">
        <v>96.846937499999996</v>
      </c>
      <c r="T134" s="27">
        <v>99.907692307692315</v>
      </c>
      <c r="U134" s="27">
        <f t="shared" si="3"/>
        <v>103.16040433151778</v>
      </c>
      <c r="V134" s="28" t="s">
        <v>43</v>
      </c>
    </row>
    <row r="135" spans="1:22" ht="18.75" customHeight="1" thickTop="1" thickBot="1" x14ac:dyDescent="0.25">
      <c r="A135" s="25"/>
      <c r="B135" s="70" t="s">
        <v>444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1"/>
      <c r="S135" s="71"/>
      <c r="T135" s="71"/>
      <c r="U135" s="71"/>
      <c r="V135" s="72"/>
    </row>
    <row r="136" spans="1:22" s="36" customFormat="1" ht="18" customHeight="1" x14ac:dyDescent="0.2">
      <c r="A136" s="29"/>
      <c r="B136" s="30" t="s">
        <v>45</v>
      </c>
      <c r="C136" s="30"/>
      <c r="D136" s="31"/>
      <c r="E136" s="30"/>
      <c r="F136" s="30"/>
      <c r="G136" s="30"/>
      <c r="H136" s="30"/>
      <c r="I136" s="32"/>
      <c r="J136" s="33"/>
      <c r="K136" s="32"/>
      <c r="L136" s="33"/>
      <c r="M136" s="32"/>
      <c r="N136" s="33"/>
      <c r="O136" s="32"/>
      <c r="P136" s="33"/>
      <c r="Q136" s="34"/>
      <c r="R136" s="35">
        <v>100</v>
      </c>
      <c r="S136" s="35">
        <v>100</v>
      </c>
      <c r="T136" s="35">
        <v>0</v>
      </c>
      <c r="U136" s="35">
        <f t="shared" ref="U136:U152" si="4">IF(ISERROR(T136/S136),"N/A",T136/S136*100)</f>
        <v>0</v>
      </c>
      <c r="V136" s="30" t="s">
        <v>460</v>
      </c>
    </row>
    <row r="137" spans="1:22" s="36" customFormat="1" ht="18" customHeight="1" x14ac:dyDescent="0.2">
      <c r="A137" s="29"/>
      <c r="B137" s="30" t="s">
        <v>45</v>
      </c>
      <c r="C137" s="30"/>
      <c r="D137" s="31"/>
      <c r="E137" s="30"/>
      <c r="F137" s="30"/>
      <c r="G137" s="30"/>
      <c r="H137" s="30"/>
      <c r="I137" s="32"/>
      <c r="J137" s="33"/>
      <c r="K137" s="32"/>
      <c r="L137" s="33"/>
      <c r="M137" s="32"/>
      <c r="N137" s="33"/>
      <c r="O137" s="32"/>
      <c r="P137" s="33"/>
      <c r="Q137" s="34"/>
      <c r="R137" s="35">
        <v>106</v>
      </c>
      <c r="S137" s="35">
        <v>106</v>
      </c>
      <c r="T137" s="35">
        <v>0</v>
      </c>
      <c r="U137" s="35">
        <f t="shared" si="4"/>
        <v>0</v>
      </c>
      <c r="V137" s="30" t="s">
        <v>459</v>
      </c>
    </row>
    <row r="138" spans="1:22" s="36" customFormat="1" ht="18" customHeight="1" x14ac:dyDescent="0.2">
      <c r="A138" s="29"/>
      <c r="B138" s="30" t="s">
        <v>45</v>
      </c>
      <c r="C138" s="30"/>
      <c r="D138" s="31"/>
      <c r="E138" s="30"/>
      <c r="F138" s="30"/>
      <c r="G138" s="30"/>
      <c r="H138" s="30"/>
      <c r="I138" s="32"/>
      <c r="J138" s="33"/>
      <c r="K138" s="32"/>
      <c r="L138" s="33"/>
      <c r="M138" s="32"/>
      <c r="N138" s="33"/>
      <c r="O138" s="32"/>
      <c r="P138" s="33"/>
      <c r="Q138" s="34"/>
      <c r="R138" s="35">
        <v>100</v>
      </c>
      <c r="S138" s="35">
        <v>100</v>
      </c>
      <c r="T138" s="35">
        <v>100</v>
      </c>
      <c r="U138" s="35">
        <f t="shared" si="4"/>
        <v>100</v>
      </c>
      <c r="V138" s="30" t="s">
        <v>458</v>
      </c>
    </row>
    <row r="139" spans="1:22" s="36" customFormat="1" ht="18" customHeight="1" x14ac:dyDescent="0.2">
      <c r="A139" s="29"/>
      <c r="B139" s="30" t="s">
        <v>45</v>
      </c>
      <c r="C139" s="30"/>
      <c r="D139" s="31"/>
      <c r="E139" s="30"/>
      <c r="F139" s="30"/>
      <c r="G139" s="30"/>
      <c r="H139" s="30"/>
      <c r="I139" s="32"/>
      <c r="J139" s="33"/>
      <c r="K139" s="32"/>
      <c r="L139" s="33"/>
      <c r="M139" s="32"/>
      <c r="N139" s="33"/>
      <c r="O139" s="32"/>
      <c r="P139" s="33"/>
      <c r="Q139" s="34"/>
      <c r="R139" s="35">
        <v>100</v>
      </c>
      <c r="S139" s="35">
        <v>100</v>
      </c>
      <c r="T139" s="35">
        <v>100</v>
      </c>
      <c r="U139" s="35">
        <f t="shared" si="4"/>
        <v>100</v>
      </c>
      <c r="V139" s="30" t="s">
        <v>457</v>
      </c>
    </row>
    <row r="140" spans="1:22" s="36" customFormat="1" ht="18" customHeight="1" x14ac:dyDescent="0.2">
      <c r="A140" s="29"/>
      <c r="B140" s="30" t="s">
        <v>45</v>
      </c>
      <c r="C140" s="30"/>
      <c r="D140" s="31"/>
      <c r="E140" s="30"/>
      <c r="F140" s="30"/>
      <c r="G140" s="30"/>
      <c r="H140" s="30"/>
      <c r="I140" s="32"/>
      <c r="J140" s="33"/>
      <c r="K140" s="32"/>
      <c r="L140" s="33"/>
      <c r="M140" s="32"/>
      <c r="N140" s="33"/>
      <c r="O140" s="32"/>
      <c r="P140" s="33"/>
      <c r="Q140" s="34"/>
      <c r="R140" s="35">
        <v>41.551000000000002</v>
      </c>
      <c r="S140" s="35">
        <v>41.551000000000002</v>
      </c>
      <c r="T140" s="35">
        <v>0</v>
      </c>
      <c r="U140" s="35">
        <f t="shared" si="4"/>
        <v>0</v>
      </c>
      <c r="V140" s="30" t="s">
        <v>456</v>
      </c>
    </row>
    <row r="141" spans="1:22" s="36" customFormat="1" ht="18" customHeight="1" x14ac:dyDescent="0.2">
      <c r="A141" s="29"/>
      <c r="B141" s="30" t="s">
        <v>45</v>
      </c>
      <c r="C141" s="30"/>
      <c r="D141" s="31"/>
      <c r="E141" s="30"/>
      <c r="F141" s="30"/>
      <c r="G141" s="30"/>
      <c r="H141" s="30"/>
      <c r="I141" s="32"/>
      <c r="J141" s="33"/>
      <c r="K141" s="32"/>
      <c r="L141" s="33"/>
      <c r="M141" s="32"/>
      <c r="N141" s="33"/>
      <c r="O141" s="32"/>
      <c r="P141" s="33"/>
      <c r="Q141" s="34"/>
      <c r="R141" s="35">
        <v>100</v>
      </c>
      <c r="S141" s="35">
        <v>100</v>
      </c>
      <c r="T141" s="35">
        <v>100</v>
      </c>
      <c r="U141" s="35">
        <f t="shared" si="4"/>
        <v>100</v>
      </c>
      <c r="V141" s="30" t="s">
        <v>455</v>
      </c>
    </row>
    <row r="142" spans="1:22" s="36" customFormat="1" ht="18" customHeight="1" x14ac:dyDescent="0.2">
      <c r="A142" s="29"/>
      <c r="B142" s="30" t="s">
        <v>45</v>
      </c>
      <c r="C142" s="30"/>
      <c r="D142" s="31"/>
      <c r="E142" s="30"/>
      <c r="F142" s="30"/>
      <c r="G142" s="30"/>
      <c r="H142" s="30"/>
      <c r="I142" s="32"/>
      <c r="J142" s="33"/>
      <c r="K142" s="32"/>
      <c r="L142" s="33"/>
      <c r="M142" s="32"/>
      <c r="N142" s="33"/>
      <c r="O142" s="32"/>
      <c r="P142" s="33"/>
      <c r="Q142" s="34"/>
      <c r="R142" s="35">
        <v>100</v>
      </c>
      <c r="S142" s="35">
        <v>100</v>
      </c>
      <c r="T142" s="35">
        <v>100</v>
      </c>
      <c r="U142" s="35">
        <f t="shared" si="4"/>
        <v>100</v>
      </c>
      <c r="V142" s="30" t="s">
        <v>454</v>
      </c>
    </row>
    <row r="143" spans="1:22" s="36" customFormat="1" ht="18" customHeight="1" x14ac:dyDescent="0.2">
      <c r="A143" s="29"/>
      <c r="B143" s="30" t="s">
        <v>45</v>
      </c>
      <c r="C143" s="30"/>
      <c r="D143" s="31"/>
      <c r="E143" s="30"/>
      <c r="F143" s="30"/>
      <c r="G143" s="30"/>
      <c r="H143" s="30"/>
      <c r="I143" s="32"/>
      <c r="J143" s="33"/>
      <c r="K143" s="32"/>
      <c r="L143" s="33"/>
      <c r="M143" s="32"/>
      <c r="N143" s="33"/>
      <c r="O143" s="32"/>
      <c r="P143" s="33"/>
      <c r="Q143" s="34"/>
      <c r="R143" s="35">
        <v>100</v>
      </c>
      <c r="S143" s="35">
        <v>100</v>
      </c>
      <c r="T143" s="35">
        <v>100</v>
      </c>
      <c r="U143" s="35">
        <f t="shared" si="4"/>
        <v>100</v>
      </c>
      <c r="V143" s="30" t="s">
        <v>453</v>
      </c>
    </row>
    <row r="144" spans="1:22" s="36" customFormat="1" ht="18" customHeight="1" x14ac:dyDescent="0.2">
      <c r="A144" s="29"/>
      <c r="B144" s="30" t="s">
        <v>45</v>
      </c>
      <c r="C144" s="30"/>
      <c r="D144" s="31"/>
      <c r="E144" s="30"/>
      <c r="F144" s="30"/>
      <c r="G144" s="30"/>
      <c r="H144" s="30"/>
      <c r="I144" s="32"/>
      <c r="J144" s="33"/>
      <c r="K144" s="32"/>
      <c r="L144" s="33"/>
      <c r="M144" s="32"/>
      <c r="N144" s="33"/>
      <c r="O144" s="32"/>
      <c r="P144" s="33"/>
      <c r="Q144" s="34"/>
      <c r="R144" s="35">
        <v>100</v>
      </c>
      <c r="S144" s="35">
        <v>100</v>
      </c>
      <c r="T144" s="35">
        <v>99.96</v>
      </c>
      <c r="U144" s="35">
        <f t="shared" si="4"/>
        <v>99.96</v>
      </c>
      <c r="V144" s="30" t="s">
        <v>452</v>
      </c>
    </row>
    <row r="145" spans="1:22" s="36" customFormat="1" ht="18" customHeight="1" x14ac:dyDescent="0.2">
      <c r="A145" s="29"/>
      <c r="B145" s="30" t="s">
        <v>45</v>
      </c>
      <c r="C145" s="30"/>
      <c r="D145" s="31"/>
      <c r="E145" s="30"/>
      <c r="F145" s="30"/>
      <c r="G145" s="30"/>
      <c r="H145" s="30"/>
      <c r="I145" s="32"/>
      <c r="J145" s="33"/>
      <c r="K145" s="32"/>
      <c r="L145" s="33"/>
      <c r="M145" s="32"/>
      <c r="N145" s="33"/>
      <c r="O145" s="32"/>
      <c r="P145" s="33"/>
      <c r="Q145" s="34"/>
      <c r="R145" s="35">
        <v>100</v>
      </c>
      <c r="S145" s="35">
        <v>100</v>
      </c>
      <c r="T145" s="35">
        <v>100</v>
      </c>
      <c r="U145" s="35">
        <f t="shared" si="4"/>
        <v>100</v>
      </c>
      <c r="V145" s="30" t="s">
        <v>451</v>
      </c>
    </row>
    <row r="146" spans="1:22" s="36" customFormat="1" ht="18" customHeight="1" x14ac:dyDescent="0.2">
      <c r="A146" s="29"/>
      <c r="B146" s="30" t="s">
        <v>45</v>
      </c>
      <c r="C146" s="30"/>
      <c r="D146" s="31"/>
      <c r="E146" s="30"/>
      <c r="F146" s="30"/>
      <c r="G146" s="30"/>
      <c r="H146" s="30"/>
      <c r="I146" s="32"/>
      <c r="J146" s="33"/>
      <c r="K146" s="32"/>
      <c r="L146" s="33"/>
      <c r="M146" s="32"/>
      <c r="N146" s="33"/>
      <c r="O146" s="32"/>
      <c r="P146" s="33"/>
      <c r="Q146" s="34"/>
      <c r="R146" s="35">
        <v>100</v>
      </c>
      <c r="S146" s="35">
        <v>100</v>
      </c>
      <c r="T146" s="35">
        <v>100</v>
      </c>
      <c r="U146" s="35">
        <f t="shared" si="4"/>
        <v>100</v>
      </c>
      <c r="V146" s="30" t="s">
        <v>450</v>
      </c>
    </row>
    <row r="147" spans="1:22" s="36" customFormat="1" ht="18" customHeight="1" x14ac:dyDescent="0.2">
      <c r="A147" s="29"/>
      <c r="B147" s="30" t="s">
        <v>45</v>
      </c>
      <c r="C147" s="30"/>
      <c r="D147" s="31"/>
      <c r="E147" s="30"/>
      <c r="F147" s="30"/>
      <c r="G147" s="30"/>
      <c r="H147" s="30"/>
      <c r="I147" s="32"/>
      <c r="J147" s="33"/>
      <c r="K147" s="32"/>
      <c r="L147" s="33"/>
      <c r="M147" s="32"/>
      <c r="N147" s="33"/>
      <c r="O147" s="32"/>
      <c r="P147" s="33"/>
      <c r="Q147" s="34"/>
      <c r="R147" s="35">
        <v>102</v>
      </c>
      <c r="S147" s="35">
        <v>102</v>
      </c>
      <c r="T147" s="35">
        <v>102</v>
      </c>
      <c r="U147" s="35">
        <f t="shared" si="4"/>
        <v>100</v>
      </c>
      <c r="V147" s="30" t="s">
        <v>449</v>
      </c>
    </row>
    <row r="148" spans="1:22" s="36" customFormat="1" ht="18" customHeight="1" x14ac:dyDescent="0.2">
      <c r="A148" s="29"/>
      <c r="B148" s="30" t="s">
        <v>45</v>
      </c>
      <c r="C148" s="30"/>
      <c r="D148" s="31"/>
      <c r="E148" s="30"/>
      <c r="F148" s="30"/>
      <c r="G148" s="30"/>
      <c r="H148" s="30"/>
      <c r="I148" s="32"/>
      <c r="J148" s="33"/>
      <c r="K148" s="32"/>
      <c r="L148" s="33"/>
      <c r="M148" s="32"/>
      <c r="N148" s="33"/>
      <c r="O148" s="32"/>
      <c r="P148" s="33"/>
      <c r="Q148" s="34"/>
      <c r="R148" s="35">
        <v>100</v>
      </c>
      <c r="S148" s="35">
        <v>100</v>
      </c>
      <c r="T148" s="35">
        <v>100</v>
      </c>
      <c r="U148" s="35">
        <f t="shared" si="4"/>
        <v>100</v>
      </c>
      <c r="V148" s="30" t="s">
        <v>448</v>
      </c>
    </row>
    <row r="149" spans="1:22" s="36" customFormat="1" ht="18" customHeight="1" x14ac:dyDescent="0.2">
      <c r="A149" s="29"/>
      <c r="B149" s="30" t="s">
        <v>45</v>
      </c>
      <c r="C149" s="30"/>
      <c r="D149" s="31"/>
      <c r="E149" s="30"/>
      <c r="F149" s="30"/>
      <c r="G149" s="30"/>
      <c r="H149" s="30"/>
      <c r="I149" s="32"/>
      <c r="J149" s="33"/>
      <c r="K149" s="32"/>
      <c r="L149" s="33"/>
      <c r="M149" s="32"/>
      <c r="N149" s="33"/>
      <c r="O149" s="32"/>
      <c r="P149" s="33"/>
      <c r="Q149" s="34"/>
      <c r="R149" s="35">
        <v>100</v>
      </c>
      <c r="S149" s="35">
        <v>100</v>
      </c>
      <c r="T149" s="35">
        <v>100</v>
      </c>
      <c r="U149" s="35">
        <f t="shared" si="4"/>
        <v>100</v>
      </c>
      <c r="V149" s="30" t="s">
        <v>447</v>
      </c>
    </row>
    <row r="150" spans="1:22" s="36" customFormat="1" ht="18" customHeight="1" x14ac:dyDescent="0.2">
      <c r="A150" s="29"/>
      <c r="B150" s="30" t="s">
        <v>45</v>
      </c>
      <c r="C150" s="30"/>
      <c r="D150" s="31"/>
      <c r="E150" s="30"/>
      <c r="F150" s="30"/>
      <c r="G150" s="30"/>
      <c r="H150" s="30"/>
      <c r="I150" s="32"/>
      <c r="J150" s="33"/>
      <c r="K150" s="32"/>
      <c r="L150" s="33"/>
      <c r="M150" s="32"/>
      <c r="N150" s="33"/>
      <c r="O150" s="32"/>
      <c r="P150" s="33"/>
      <c r="Q150" s="34"/>
      <c r="R150" s="35">
        <v>100</v>
      </c>
      <c r="S150" s="35">
        <v>100</v>
      </c>
      <c r="T150" s="35">
        <v>98.46</v>
      </c>
      <c r="U150" s="35">
        <f t="shared" si="4"/>
        <v>98.46</v>
      </c>
      <c r="V150" s="30" t="s">
        <v>446</v>
      </c>
    </row>
    <row r="151" spans="1:22" s="36" customFormat="1" ht="18" customHeight="1" thickBot="1" x14ac:dyDescent="0.25">
      <c r="A151" s="29"/>
      <c r="B151" s="30" t="s">
        <v>45</v>
      </c>
      <c r="C151" s="30"/>
      <c r="D151" s="31"/>
      <c r="E151" s="30"/>
      <c r="F151" s="30"/>
      <c r="G151" s="30"/>
      <c r="H151" s="30"/>
      <c r="I151" s="32"/>
      <c r="J151" s="33"/>
      <c r="K151" s="32"/>
      <c r="L151" s="33"/>
      <c r="M151" s="32"/>
      <c r="N151" s="33"/>
      <c r="O151" s="32"/>
      <c r="P151" s="33"/>
      <c r="Q151" s="34"/>
      <c r="R151" s="35">
        <v>100</v>
      </c>
      <c r="S151" s="35">
        <v>100</v>
      </c>
      <c r="T151" s="35">
        <v>98.38</v>
      </c>
      <c r="U151" s="35">
        <f t="shared" si="4"/>
        <v>98.38</v>
      </c>
      <c r="V151" s="30" t="s">
        <v>445</v>
      </c>
    </row>
    <row r="152" spans="1:22" ht="75" customHeight="1" thickTop="1" thickBot="1" x14ac:dyDescent="0.25">
      <c r="A152" s="25"/>
      <c r="B152" s="26" t="s">
        <v>37</v>
      </c>
      <c r="C152" s="69" t="s">
        <v>45</v>
      </c>
      <c r="D152" s="69"/>
      <c r="E152" s="69"/>
      <c r="F152" s="69"/>
      <c r="G152" s="69"/>
      <c r="H152" s="69"/>
      <c r="I152" s="69" t="s">
        <v>64</v>
      </c>
      <c r="J152" s="69"/>
      <c r="K152" s="69"/>
      <c r="L152" s="69" t="s">
        <v>65</v>
      </c>
      <c r="M152" s="69"/>
      <c r="N152" s="69"/>
      <c r="O152" s="69"/>
      <c r="P152" s="27" t="s">
        <v>41</v>
      </c>
      <c r="Q152" s="27" t="s">
        <v>56</v>
      </c>
      <c r="R152" s="27">
        <v>100</v>
      </c>
      <c r="S152" s="27">
        <v>100</v>
      </c>
      <c r="T152" s="27">
        <v>84</v>
      </c>
      <c r="U152" s="27">
        <f t="shared" si="4"/>
        <v>84</v>
      </c>
      <c r="V152" s="28" t="s">
        <v>67</v>
      </c>
    </row>
    <row r="153" spans="1:22" ht="18.75" customHeight="1" thickTop="1" thickBot="1" x14ac:dyDescent="0.25">
      <c r="A153" s="25"/>
      <c r="B153" s="70" t="s">
        <v>444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71"/>
      <c r="S153" s="71"/>
      <c r="T153" s="71"/>
      <c r="U153" s="71"/>
      <c r="V153" s="72"/>
    </row>
    <row r="154" spans="1:22" s="36" customFormat="1" ht="18" customHeight="1" x14ac:dyDescent="0.2">
      <c r="A154" s="29"/>
      <c r="B154" s="30" t="s">
        <v>45</v>
      </c>
      <c r="C154" s="30"/>
      <c r="D154" s="31"/>
      <c r="E154" s="30"/>
      <c r="F154" s="30"/>
      <c r="G154" s="30"/>
      <c r="H154" s="30"/>
      <c r="I154" s="32"/>
      <c r="J154" s="33"/>
      <c r="K154" s="32"/>
      <c r="L154" s="33"/>
      <c r="M154" s="32"/>
      <c r="N154" s="33"/>
      <c r="O154" s="32"/>
      <c r="P154" s="33"/>
      <c r="Q154" s="34"/>
      <c r="R154" s="35">
        <v>100</v>
      </c>
      <c r="S154" s="35">
        <v>100</v>
      </c>
      <c r="T154" s="35">
        <v>84</v>
      </c>
      <c r="U154" s="35">
        <f>IF(ISERROR(T154/S154),"N/A",T154/S154*100)</f>
        <v>84</v>
      </c>
      <c r="V154" s="30" t="s">
        <v>186</v>
      </c>
    </row>
  </sheetData>
  <mergeCells count="46">
    <mergeCell ref="B135:V135"/>
    <mergeCell ref="C152:H152"/>
    <mergeCell ref="I152:K152"/>
    <mergeCell ref="L152:O152"/>
    <mergeCell ref="B153:V153"/>
    <mergeCell ref="C48:H48"/>
    <mergeCell ref="I48:K48"/>
    <mergeCell ref="L48:O48"/>
    <mergeCell ref="I134:K134"/>
    <mergeCell ref="L134:O134"/>
    <mergeCell ref="B49:V49"/>
    <mergeCell ref="C82:H82"/>
    <mergeCell ref="I82:K82"/>
    <mergeCell ref="L82:O82"/>
    <mergeCell ref="B83:V83"/>
    <mergeCell ref="C118:H118"/>
    <mergeCell ref="I118:K118"/>
    <mergeCell ref="L118:O118"/>
    <mergeCell ref="B119:V119"/>
    <mergeCell ref="C134:H134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3" fitToHeight="10" orientation="landscape" r:id="rId1"/>
  <headerFooter>
    <oddFooter>&amp;R&amp;P de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02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625" style="7" customWidth="1"/>
    <col min="16" max="16" width="12.625" style="7" customWidth="1"/>
    <col min="17" max="17" width="12.125" style="7" customWidth="1"/>
    <col min="18" max="20" width="15.25" style="7" customWidth="1"/>
    <col min="21" max="21" width="10.75" style="7" customWidth="1"/>
    <col min="22" max="22" width="32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116582.45882352942</v>
      </c>
      <c r="S11" s="27">
        <v>165150.39999999999</v>
      </c>
      <c r="T11" s="27">
        <v>179543.46454545457</v>
      </c>
      <c r="U11" s="27">
        <f>IF(ISERROR(T11/S11),"N/A",T11/S11*100)</f>
        <v>108.71512545259023</v>
      </c>
      <c r="V11" s="28" t="s">
        <v>43</v>
      </c>
    </row>
    <row r="12" spans="1:35" ht="18.75" customHeight="1" thickTop="1" thickBot="1" x14ac:dyDescent="0.25">
      <c r="A12" s="25"/>
      <c r="B12" s="70" t="s">
        <v>486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22.48</v>
      </c>
      <c r="S13" s="35">
        <v>22.48</v>
      </c>
      <c r="T13" s="35">
        <v>22.48</v>
      </c>
      <c r="U13" s="35">
        <f t="shared" ref="U13:U30" si="0">IF(ISERROR(T13/S13),"N/A",T13/S13*100)</f>
        <v>100</v>
      </c>
      <c r="V13" s="30" t="s">
        <v>498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</v>
      </c>
      <c r="S14" s="35">
        <v>5</v>
      </c>
      <c r="T14" s="35">
        <v>5</v>
      </c>
      <c r="U14" s="35">
        <f t="shared" si="0"/>
        <v>100</v>
      </c>
      <c r="V14" s="30" t="s">
        <v>487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81.7</v>
      </c>
      <c r="S15" s="35">
        <v>81.7</v>
      </c>
      <c r="T15" s="35">
        <v>817</v>
      </c>
      <c r="U15" s="35">
        <f t="shared" si="0"/>
        <v>1000</v>
      </c>
      <c r="V15" s="30" t="s">
        <v>495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3.28</v>
      </c>
      <c r="S16" s="35">
        <v>3.28</v>
      </c>
      <c r="T16" s="35">
        <v>0</v>
      </c>
      <c r="U16" s="35">
        <f t="shared" si="0"/>
        <v>0</v>
      </c>
      <c r="V16" s="30" t="s">
        <v>497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7643.76</v>
      </c>
      <c r="S17" s="35">
        <v>7643.76</v>
      </c>
      <c r="T17" s="35">
        <v>100</v>
      </c>
      <c r="U17" s="35">
        <f t="shared" si="0"/>
        <v>1.3082566694925011</v>
      </c>
      <c r="V17" s="30" t="s">
        <v>491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12</v>
      </c>
      <c r="S18" s="35">
        <v>12</v>
      </c>
      <c r="T18" s="35">
        <v>16.899999999999999</v>
      </c>
      <c r="U18" s="35">
        <f t="shared" si="0"/>
        <v>140.83333333333331</v>
      </c>
      <c r="V18" s="30" t="s">
        <v>493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30</v>
      </c>
      <c r="S19" s="35">
        <v>30</v>
      </c>
      <c r="T19" s="35">
        <v>20.77</v>
      </c>
      <c r="U19" s="35">
        <f t="shared" si="0"/>
        <v>69.233333333333334</v>
      </c>
      <c r="V19" s="30" t="s">
        <v>489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15.58</v>
      </c>
      <c r="S20" s="35">
        <v>15.58</v>
      </c>
      <c r="T20" s="35">
        <v>15.58</v>
      </c>
      <c r="U20" s="35">
        <f t="shared" si="0"/>
        <v>100</v>
      </c>
      <c r="V20" s="30" t="s">
        <v>488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0</v>
      </c>
      <c r="S21" s="35">
        <v>0</v>
      </c>
      <c r="T21" s="35">
        <v>0</v>
      </c>
      <c r="U21" s="35" t="str">
        <f t="shared" si="0"/>
        <v>N/A</v>
      </c>
      <c r="V21" s="30" t="s">
        <v>500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7</v>
      </c>
      <c r="S22" s="35">
        <v>7</v>
      </c>
      <c r="T22" s="35">
        <v>7</v>
      </c>
      <c r="U22" s="35">
        <f t="shared" si="0"/>
        <v>100</v>
      </c>
      <c r="V22" s="30" t="s">
        <v>506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15</v>
      </c>
      <c r="S23" s="35">
        <v>15</v>
      </c>
      <c r="T23" s="35">
        <v>4.38</v>
      </c>
      <c r="U23" s="35">
        <f t="shared" si="0"/>
        <v>29.2</v>
      </c>
      <c r="V23" s="30" t="s">
        <v>502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1973969</v>
      </c>
      <c r="S24" s="35">
        <v>1973969</v>
      </c>
      <c r="T24" s="35">
        <v>1973969</v>
      </c>
      <c r="U24" s="35">
        <f t="shared" si="0"/>
        <v>100</v>
      </c>
      <c r="V24" s="30" t="s">
        <v>499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16</v>
      </c>
      <c r="S25" s="35">
        <v>0</v>
      </c>
      <c r="T25" s="35">
        <v>0</v>
      </c>
      <c r="U25" s="35" t="str">
        <f t="shared" si="0"/>
        <v>N/A</v>
      </c>
      <c r="V25" s="30" t="s">
        <v>503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4</v>
      </c>
      <c r="S26" s="35">
        <v>0</v>
      </c>
      <c r="T26" s="35">
        <v>0</v>
      </c>
      <c r="U26" s="35" t="str">
        <f t="shared" si="0"/>
        <v>N/A</v>
      </c>
      <c r="V26" s="30" t="s">
        <v>496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25</v>
      </c>
      <c r="S27" s="35">
        <v>0</v>
      </c>
      <c r="T27" s="35">
        <v>0</v>
      </c>
      <c r="U27" s="35" t="str">
        <f t="shared" si="0"/>
        <v>N/A</v>
      </c>
      <c r="V27" s="30" t="s">
        <v>494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45</v>
      </c>
      <c r="S28" s="35">
        <v>0</v>
      </c>
      <c r="T28" s="35">
        <v>0</v>
      </c>
      <c r="U28" s="35" t="str">
        <f t="shared" si="0"/>
        <v>N/A</v>
      </c>
      <c r="V28" s="30" t="s">
        <v>504</v>
      </c>
    </row>
    <row r="29" spans="1:22" s="36" customFormat="1" ht="18" customHeight="1" thickBot="1" x14ac:dyDescent="0.25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7</v>
      </c>
      <c r="S29" s="35">
        <v>0</v>
      </c>
      <c r="T29" s="35">
        <v>0</v>
      </c>
      <c r="U29" s="35" t="str">
        <f t="shared" si="0"/>
        <v>N/A</v>
      </c>
      <c r="V29" s="30" t="s">
        <v>505</v>
      </c>
    </row>
    <row r="30" spans="1:22" ht="75" customHeight="1" thickTop="1" thickBot="1" x14ac:dyDescent="0.25">
      <c r="A30" s="25"/>
      <c r="B30" s="26" t="s">
        <v>37</v>
      </c>
      <c r="C30" s="69" t="s">
        <v>45</v>
      </c>
      <c r="D30" s="69"/>
      <c r="E30" s="69"/>
      <c r="F30" s="69"/>
      <c r="G30" s="69"/>
      <c r="H30" s="69"/>
      <c r="I30" s="69" t="s">
        <v>54</v>
      </c>
      <c r="J30" s="69"/>
      <c r="K30" s="69"/>
      <c r="L30" s="69" t="s">
        <v>55</v>
      </c>
      <c r="M30" s="69"/>
      <c r="N30" s="69"/>
      <c r="O30" s="69"/>
      <c r="P30" s="27" t="s">
        <v>41</v>
      </c>
      <c r="Q30" s="27" t="s">
        <v>56</v>
      </c>
      <c r="R30" s="27">
        <v>19359.091764705881</v>
      </c>
      <c r="S30" s="27">
        <v>27420.796666666665</v>
      </c>
      <c r="T30" s="27">
        <v>29923.46909090909</v>
      </c>
      <c r="U30" s="27">
        <f t="shared" si="0"/>
        <v>109.12691361474822</v>
      </c>
      <c r="V30" s="28" t="s">
        <v>43</v>
      </c>
    </row>
    <row r="31" spans="1:22" ht="18.75" customHeight="1" thickTop="1" thickBot="1" x14ac:dyDescent="0.25">
      <c r="A31" s="25"/>
      <c r="B31" s="70" t="s">
        <v>486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2"/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15</v>
      </c>
      <c r="S32" s="35">
        <v>15</v>
      </c>
      <c r="T32" s="35">
        <v>47.13</v>
      </c>
      <c r="U32" s="35">
        <f t="shared" ref="U32:U49" si="1">IF(ISERROR(T32/S32),"N/A",T32/S32*100)</f>
        <v>314.20000000000005</v>
      </c>
      <c r="V32" s="30" t="s">
        <v>502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10.57</v>
      </c>
      <c r="S33" s="35">
        <v>10.57</v>
      </c>
      <c r="T33" s="35">
        <v>10.57</v>
      </c>
      <c r="U33" s="35">
        <f t="shared" si="1"/>
        <v>100</v>
      </c>
      <c r="V33" s="30" t="s">
        <v>498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27.76</v>
      </c>
      <c r="S34" s="35">
        <v>27.76</v>
      </c>
      <c r="T34" s="35">
        <v>27.76</v>
      </c>
      <c r="U34" s="35">
        <f t="shared" si="1"/>
        <v>100</v>
      </c>
      <c r="V34" s="30" t="s">
        <v>500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20</v>
      </c>
      <c r="S35" s="35">
        <v>20</v>
      </c>
      <c r="T35" s="35">
        <v>17.510000000000002</v>
      </c>
      <c r="U35" s="35">
        <f t="shared" si="1"/>
        <v>87.550000000000011</v>
      </c>
      <c r="V35" s="30" t="s">
        <v>489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4</v>
      </c>
      <c r="S36" s="35">
        <v>4</v>
      </c>
      <c r="T36" s="35">
        <v>4</v>
      </c>
      <c r="U36" s="35">
        <f t="shared" si="1"/>
        <v>100</v>
      </c>
      <c r="V36" s="30" t="s">
        <v>487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328879.26</v>
      </c>
      <c r="S37" s="35">
        <v>328879.26</v>
      </c>
      <c r="T37" s="35">
        <v>328879.26</v>
      </c>
      <c r="U37" s="35">
        <f t="shared" si="1"/>
        <v>100</v>
      </c>
      <c r="V37" s="30" t="s">
        <v>499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12</v>
      </c>
      <c r="S38" s="35">
        <v>12</v>
      </c>
      <c r="T38" s="35">
        <v>23.01</v>
      </c>
      <c r="U38" s="35">
        <f t="shared" si="1"/>
        <v>191.75000000000003</v>
      </c>
      <c r="V38" s="30" t="s">
        <v>493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25</v>
      </c>
      <c r="S39" s="35">
        <v>25</v>
      </c>
      <c r="T39" s="35">
        <v>25</v>
      </c>
      <c r="U39" s="35">
        <f t="shared" si="1"/>
        <v>100</v>
      </c>
      <c r="V39" s="30" t="s">
        <v>494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6.16</v>
      </c>
      <c r="S40" s="35">
        <v>6.16</v>
      </c>
      <c r="T40" s="35">
        <v>6.16</v>
      </c>
      <c r="U40" s="35">
        <f t="shared" si="1"/>
        <v>100</v>
      </c>
      <c r="V40" s="30" t="s">
        <v>488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2</v>
      </c>
      <c r="S41" s="35">
        <v>2</v>
      </c>
      <c r="T41" s="35">
        <v>100</v>
      </c>
      <c r="U41" s="35">
        <f t="shared" si="1"/>
        <v>5000</v>
      </c>
      <c r="V41" s="30" t="s">
        <v>491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30.05</v>
      </c>
      <c r="S42" s="35">
        <v>30.05</v>
      </c>
      <c r="T42" s="35">
        <v>0</v>
      </c>
      <c r="U42" s="35">
        <f t="shared" si="1"/>
        <v>0</v>
      </c>
      <c r="V42" s="30" t="s">
        <v>497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17.760000000000002</v>
      </c>
      <c r="S43" s="35">
        <v>17.760000000000002</v>
      </c>
      <c r="T43" s="35">
        <v>17.760000000000002</v>
      </c>
      <c r="U43" s="35">
        <f t="shared" si="1"/>
        <v>100</v>
      </c>
      <c r="V43" s="30" t="s">
        <v>495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</v>
      </c>
      <c r="S44" s="35">
        <v>0</v>
      </c>
      <c r="T44" s="35">
        <v>0</v>
      </c>
      <c r="U44" s="35" t="str">
        <f t="shared" si="1"/>
        <v>N/A</v>
      </c>
      <c r="V44" s="30" t="s">
        <v>496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3</v>
      </c>
      <c r="S45" s="35">
        <v>0</v>
      </c>
      <c r="T45" s="35">
        <v>0</v>
      </c>
      <c r="U45" s="35" t="str">
        <f t="shared" si="1"/>
        <v>N/A</v>
      </c>
      <c r="V45" s="30" t="s">
        <v>506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22</v>
      </c>
      <c r="S46" s="35">
        <v>0</v>
      </c>
      <c r="T46" s="35">
        <v>0</v>
      </c>
      <c r="U46" s="35" t="str">
        <f t="shared" si="1"/>
        <v>N/A</v>
      </c>
      <c r="V46" s="30" t="s">
        <v>503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2</v>
      </c>
      <c r="S47" s="35">
        <v>0</v>
      </c>
      <c r="T47" s="35">
        <v>0</v>
      </c>
      <c r="U47" s="35" t="str">
        <f t="shared" si="1"/>
        <v>N/A</v>
      </c>
      <c r="V47" s="30" t="s">
        <v>505</v>
      </c>
    </row>
    <row r="48" spans="1:22" s="36" customFormat="1" ht="18" customHeight="1" thickBot="1" x14ac:dyDescent="0.25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25</v>
      </c>
      <c r="S48" s="35">
        <v>0</v>
      </c>
      <c r="T48" s="35">
        <v>0</v>
      </c>
      <c r="U48" s="35" t="str">
        <f t="shared" si="1"/>
        <v>N/A</v>
      </c>
      <c r="V48" s="30" t="s">
        <v>504</v>
      </c>
    </row>
    <row r="49" spans="1:22" ht="75" customHeight="1" thickTop="1" thickBot="1" x14ac:dyDescent="0.25">
      <c r="A49" s="25"/>
      <c r="B49" s="26" t="s">
        <v>37</v>
      </c>
      <c r="C49" s="69" t="s">
        <v>45</v>
      </c>
      <c r="D49" s="69"/>
      <c r="E49" s="69"/>
      <c r="F49" s="69"/>
      <c r="G49" s="69"/>
      <c r="H49" s="69"/>
      <c r="I49" s="69" t="s">
        <v>57</v>
      </c>
      <c r="J49" s="69"/>
      <c r="K49" s="69"/>
      <c r="L49" s="69" t="s">
        <v>58</v>
      </c>
      <c r="M49" s="69"/>
      <c r="N49" s="69"/>
      <c r="O49" s="69"/>
      <c r="P49" s="27" t="s">
        <v>41</v>
      </c>
      <c r="Q49" s="27" t="s">
        <v>56</v>
      </c>
      <c r="R49" s="27">
        <v>306441.03705882357</v>
      </c>
      <c r="S49" s="27">
        <v>400715.20230769238</v>
      </c>
      <c r="T49" s="27">
        <v>429406.5733333333</v>
      </c>
      <c r="U49" s="27">
        <f t="shared" si="1"/>
        <v>107.16004056257643</v>
      </c>
      <c r="V49" s="28" t="s">
        <v>43</v>
      </c>
    </row>
    <row r="50" spans="1:22" ht="18.75" customHeight="1" thickTop="1" thickBot="1" x14ac:dyDescent="0.25">
      <c r="A50" s="25"/>
      <c r="B50" s="70" t="s">
        <v>486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/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10</v>
      </c>
      <c r="S51" s="35">
        <v>10</v>
      </c>
      <c r="T51" s="35">
        <v>10</v>
      </c>
      <c r="U51" s="35">
        <f t="shared" ref="U51:U68" si="2">IF(ISERROR(T51/S51),"N/A",T51/S51*100)</f>
        <v>100</v>
      </c>
      <c r="V51" s="30" t="s">
        <v>487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66.67</v>
      </c>
      <c r="S52" s="35">
        <v>66.67</v>
      </c>
      <c r="T52" s="35">
        <v>0</v>
      </c>
      <c r="U52" s="35">
        <f t="shared" si="2"/>
        <v>0</v>
      </c>
      <c r="V52" s="30" t="s">
        <v>497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70</v>
      </c>
      <c r="S53" s="35">
        <v>70</v>
      </c>
      <c r="T53" s="35">
        <v>46.49</v>
      </c>
      <c r="U53" s="35">
        <f t="shared" si="2"/>
        <v>66.414285714285711</v>
      </c>
      <c r="V53" s="30" t="s">
        <v>502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32</v>
      </c>
      <c r="S54" s="35">
        <v>32</v>
      </c>
      <c r="T54" s="35">
        <v>32</v>
      </c>
      <c r="U54" s="35">
        <f t="shared" si="2"/>
        <v>100</v>
      </c>
      <c r="V54" s="30" t="s">
        <v>506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51.9</v>
      </c>
      <c r="S55" s="35">
        <v>51.9</v>
      </c>
      <c r="T55" s="35">
        <v>51.9</v>
      </c>
      <c r="U55" s="35">
        <f t="shared" si="2"/>
        <v>100</v>
      </c>
      <c r="V55" s="30" t="s">
        <v>488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65</v>
      </c>
      <c r="S56" s="35">
        <v>65</v>
      </c>
      <c r="T56" s="35">
        <v>65</v>
      </c>
      <c r="U56" s="35">
        <f t="shared" si="2"/>
        <v>100</v>
      </c>
      <c r="V56" s="30" t="s">
        <v>494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56412.13</v>
      </c>
      <c r="S57" s="35">
        <v>56412.13</v>
      </c>
      <c r="T57" s="35">
        <v>100</v>
      </c>
      <c r="U57" s="35">
        <f t="shared" si="2"/>
        <v>0.1772668395963776</v>
      </c>
      <c r="V57" s="30" t="s">
        <v>491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64.95</v>
      </c>
      <c r="S58" s="35">
        <v>64.95</v>
      </c>
      <c r="T58" s="35">
        <v>64.95</v>
      </c>
      <c r="U58" s="35">
        <f t="shared" si="2"/>
        <v>100</v>
      </c>
      <c r="V58" s="30" t="s">
        <v>498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5152256.87</v>
      </c>
      <c r="S59" s="35">
        <v>5152256.87</v>
      </c>
      <c r="T59" s="35">
        <v>5152256.87</v>
      </c>
      <c r="U59" s="35">
        <f t="shared" si="2"/>
        <v>100</v>
      </c>
      <c r="V59" s="30" t="s">
        <v>499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50</v>
      </c>
      <c r="S60" s="35">
        <v>50</v>
      </c>
      <c r="T60" s="35">
        <v>61.68</v>
      </c>
      <c r="U60" s="35">
        <f t="shared" si="2"/>
        <v>123.36</v>
      </c>
      <c r="V60" s="30" t="s">
        <v>489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71.569999999999993</v>
      </c>
      <c r="S61" s="35">
        <v>71.569999999999993</v>
      </c>
      <c r="T61" s="35">
        <v>71.569999999999993</v>
      </c>
      <c r="U61" s="35">
        <f t="shared" si="2"/>
        <v>100</v>
      </c>
      <c r="V61" s="30" t="s">
        <v>495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76</v>
      </c>
      <c r="S62" s="35">
        <v>76</v>
      </c>
      <c r="T62" s="35">
        <v>47.88</v>
      </c>
      <c r="U62" s="35">
        <f t="shared" si="2"/>
        <v>63</v>
      </c>
      <c r="V62" s="30" t="s">
        <v>493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70.540000000000006</v>
      </c>
      <c r="S63" s="35">
        <v>70.540000000000006</v>
      </c>
      <c r="T63" s="35">
        <v>70.540000000000006</v>
      </c>
      <c r="U63" s="35">
        <f t="shared" si="2"/>
        <v>100</v>
      </c>
      <c r="V63" s="30" t="s">
        <v>500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80</v>
      </c>
      <c r="S64" s="35">
        <v>0</v>
      </c>
      <c r="T64" s="35">
        <v>0</v>
      </c>
      <c r="U64" s="35" t="str">
        <f t="shared" si="2"/>
        <v>N/A</v>
      </c>
      <c r="V64" s="30" t="s">
        <v>505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7</v>
      </c>
      <c r="S65" s="35">
        <v>0</v>
      </c>
      <c r="T65" s="35">
        <v>0</v>
      </c>
      <c r="U65" s="35" t="str">
        <f t="shared" si="2"/>
        <v>N/A</v>
      </c>
      <c r="V65" s="30" t="s">
        <v>496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45</v>
      </c>
      <c r="S66" s="35">
        <v>0</v>
      </c>
      <c r="T66" s="35">
        <v>0</v>
      </c>
      <c r="U66" s="35" t="str">
        <f t="shared" si="2"/>
        <v>N/A</v>
      </c>
      <c r="V66" s="30" t="s">
        <v>504</v>
      </c>
    </row>
    <row r="67" spans="1:22" s="36" customFormat="1" ht="18" customHeight="1" thickBot="1" x14ac:dyDescent="0.25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68</v>
      </c>
      <c r="S67" s="35">
        <v>0</v>
      </c>
      <c r="T67" s="35">
        <v>0</v>
      </c>
      <c r="U67" s="35" t="str">
        <f t="shared" si="2"/>
        <v>N/A</v>
      </c>
      <c r="V67" s="30" t="s">
        <v>503</v>
      </c>
    </row>
    <row r="68" spans="1:22" ht="75" customHeight="1" thickTop="1" thickBot="1" x14ac:dyDescent="0.25">
      <c r="A68" s="25"/>
      <c r="B68" s="26" t="s">
        <v>37</v>
      </c>
      <c r="C68" s="69" t="s">
        <v>45</v>
      </c>
      <c r="D68" s="69"/>
      <c r="E68" s="69"/>
      <c r="F68" s="69"/>
      <c r="G68" s="69"/>
      <c r="H68" s="69"/>
      <c r="I68" s="69" t="s">
        <v>59</v>
      </c>
      <c r="J68" s="69"/>
      <c r="K68" s="69"/>
      <c r="L68" s="69" t="s">
        <v>60</v>
      </c>
      <c r="M68" s="69"/>
      <c r="N68" s="69"/>
      <c r="O68" s="69"/>
      <c r="P68" s="27" t="s">
        <v>41</v>
      </c>
      <c r="Q68" s="27" t="s">
        <v>61</v>
      </c>
      <c r="R68" s="27">
        <v>5135630.2108333334</v>
      </c>
      <c r="S68" s="27">
        <v>5135630.2108333334</v>
      </c>
      <c r="T68" s="27">
        <v>684738.42300000007</v>
      </c>
      <c r="U68" s="27">
        <f t="shared" si="2"/>
        <v>13.333094379645589</v>
      </c>
      <c r="V68" s="28" t="s">
        <v>43</v>
      </c>
    </row>
    <row r="69" spans="1:22" ht="18.75" customHeight="1" thickTop="1" thickBot="1" x14ac:dyDescent="0.25">
      <c r="A69" s="25"/>
      <c r="B69" s="70" t="s">
        <v>486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2"/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19.48</v>
      </c>
      <c r="S70" s="35">
        <v>19.48</v>
      </c>
      <c r="T70" s="35">
        <v>0</v>
      </c>
      <c r="U70" s="35">
        <f t="shared" ref="U70:U82" si="3">IF(ISERROR(T70/S70),"N/A",T70/S70*100)</f>
        <v>0</v>
      </c>
      <c r="V70" s="30" t="s">
        <v>497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98</v>
      </c>
      <c r="U71" s="35">
        <f t="shared" si="3"/>
        <v>98</v>
      </c>
      <c r="V71" s="30" t="s">
        <v>494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3</v>
      </c>
      <c r="S72" s="35">
        <v>3</v>
      </c>
      <c r="T72" s="35">
        <v>3.43</v>
      </c>
      <c r="U72" s="35">
        <f t="shared" si="3"/>
        <v>114.33333333333333</v>
      </c>
      <c r="V72" s="30" t="s">
        <v>489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100</v>
      </c>
      <c r="U73" s="35">
        <f t="shared" si="3"/>
        <v>100</v>
      </c>
      <c r="V73" s="30" t="s">
        <v>491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17.52</v>
      </c>
      <c r="S74" s="35">
        <v>17.52</v>
      </c>
      <c r="T74" s="35">
        <v>17.52</v>
      </c>
      <c r="U74" s="35">
        <f t="shared" si="3"/>
        <v>100</v>
      </c>
      <c r="V74" s="30" t="s">
        <v>498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0</v>
      </c>
      <c r="S75" s="35">
        <v>0</v>
      </c>
      <c r="T75" s="35">
        <v>0</v>
      </c>
      <c r="U75" s="35" t="str">
        <f t="shared" si="3"/>
        <v>N/A</v>
      </c>
      <c r="V75" s="30" t="s">
        <v>500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0</v>
      </c>
      <c r="S76" s="35">
        <v>0</v>
      </c>
      <c r="T76" s="35">
        <v>0</v>
      </c>
      <c r="U76" s="35" t="str">
        <f t="shared" si="3"/>
        <v>N/A</v>
      </c>
      <c r="V76" s="30" t="s">
        <v>493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6847006</v>
      </c>
      <c r="U77" s="35">
        <f t="shared" si="3"/>
        <v>6847006</v>
      </c>
      <c r="V77" s="30" t="s">
        <v>499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61627134</v>
      </c>
      <c r="S78" s="35">
        <v>61627134</v>
      </c>
      <c r="T78" s="35">
        <v>93.75</v>
      </c>
      <c r="U78" s="35">
        <f t="shared" si="3"/>
        <v>1.521245495531238E-4</v>
      </c>
      <c r="V78" s="30" t="s">
        <v>495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3</v>
      </c>
      <c r="S79" s="35">
        <v>3</v>
      </c>
      <c r="T79" s="35">
        <v>0</v>
      </c>
      <c r="U79" s="35">
        <f t="shared" si="3"/>
        <v>0</v>
      </c>
      <c r="V79" s="30" t="s">
        <v>502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65.53</v>
      </c>
      <c r="S80" s="35">
        <v>65.53</v>
      </c>
      <c r="T80" s="35">
        <v>65.53</v>
      </c>
      <c r="U80" s="35">
        <f t="shared" si="3"/>
        <v>100</v>
      </c>
      <c r="V80" s="30" t="s">
        <v>488</v>
      </c>
    </row>
    <row r="81" spans="1:22" s="36" customFormat="1" ht="18" customHeight="1" thickBot="1" x14ac:dyDescent="0.25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20</v>
      </c>
      <c r="S81" s="35">
        <v>20</v>
      </c>
      <c r="T81" s="35">
        <v>0</v>
      </c>
      <c r="U81" s="35">
        <f t="shared" si="3"/>
        <v>0</v>
      </c>
      <c r="V81" s="30" t="s">
        <v>496</v>
      </c>
    </row>
    <row r="82" spans="1:22" ht="75" customHeight="1" thickTop="1" thickBot="1" x14ac:dyDescent="0.25">
      <c r="A82" s="25"/>
      <c r="B82" s="26" t="s">
        <v>37</v>
      </c>
      <c r="C82" s="69" t="s">
        <v>45</v>
      </c>
      <c r="D82" s="69"/>
      <c r="E82" s="69"/>
      <c r="F82" s="69"/>
      <c r="G82" s="69"/>
      <c r="H82" s="69"/>
      <c r="I82" s="69" t="s">
        <v>62</v>
      </c>
      <c r="J82" s="69"/>
      <c r="K82" s="69"/>
      <c r="L82" s="69" t="s">
        <v>63</v>
      </c>
      <c r="M82" s="69"/>
      <c r="N82" s="69"/>
      <c r="O82" s="69"/>
      <c r="P82" s="27" t="s">
        <v>41</v>
      </c>
      <c r="Q82" s="27" t="s">
        <v>61</v>
      </c>
      <c r="R82" s="27">
        <v>8219638.1812500004</v>
      </c>
      <c r="S82" s="27">
        <v>8219638.1812500004</v>
      </c>
      <c r="T82" s="27">
        <v>684788.16200000001</v>
      </c>
      <c r="U82" s="27">
        <f t="shared" si="3"/>
        <v>8.331122938745473</v>
      </c>
      <c r="V82" s="28" t="s">
        <v>43</v>
      </c>
    </row>
    <row r="83" spans="1:22" ht="18.75" customHeight="1" thickTop="1" thickBot="1" x14ac:dyDescent="0.25">
      <c r="A83" s="25"/>
      <c r="B83" s="70" t="s">
        <v>486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2"/>
    </row>
    <row r="84" spans="1:22" s="36" customFormat="1" ht="18" customHeight="1" x14ac:dyDescent="0.2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100</v>
      </c>
      <c r="S84" s="35">
        <v>100</v>
      </c>
      <c r="T84" s="35">
        <v>100</v>
      </c>
      <c r="U84" s="35">
        <f t="shared" ref="U84:U100" si="4">IF(ISERROR(T84/S84),"N/A",T84/S84*100)</f>
        <v>100</v>
      </c>
      <c r="V84" s="30" t="s">
        <v>502</v>
      </c>
    </row>
    <row r="85" spans="1:22" s="36" customFormat="1" ht="18" customHeight="1" x14ac:dyDescent="0.2">
      <c r="A85" s="29"/>
      <c r="B85" s="30" t="s">
        <v>45</v>
      </c>
      <c r="C85" s="30"/>
      <c r="D85" s="31"/>
      <c r="E85" s="30"/>
      <c r="F85" s="30"/>
      <c r="G85" s="30"/>
      <c r="H85" s="30"/>
      <c r="I85" s="32"/>
      <c r="J85" s="33"/>
      <c r="K85" s="32"/>
      <c r="L85" s="33"/>
      <c r="M85" s="32"/>
      <c r="N85" s="33"/>
      <c r="O85" s="32"/>
      <c r="P85" s="33"/>
      <c r="Q85" s="34"/>
      <c r="R85" s="35">
        <v>63074026</v>
      </c>
      <c r="S85" s="35">
        <v>63074026</v>
      </c>
      <c r="T85" s="35">
        <v>0</v>
      </c>
      <c r="U85" s="35">
        <f t="shared" si="4"/>
        <v>0</v>
      </c>
      <c r="V85" s="30" t="s">
        <v>501</v>
      </c>
    </row>
    <row r="86" spans="1:22" s="36" customFormat="1" ht="18" customHeight="1" x14ac:dyDescent="0.2">
      <c r="A86" s="29"/>
      <c r="B86" s="30" t="s">
        <v>45</v>
      </c>
      <c r="C86" s="30"/>
      <c r="D86" s="31"/>
      <c r="E86" s="30"/>
      <c r="F86" s="30"/>
      <c r="G86" s="30"/>
      <c r="H86" s="30"/>
      <c r="I86" s="32"/>
      <c r="J86" s="33"/>
      <c r="K86" s="32"/>
      <c r="L86" s="33"/>
      <c r="M86" s="32"/>
      <c r="N86" s="33"/>
      <c r="O86" s="32"/>
      <c r="P86" s="33"/>
      <c r="Q86" s="34"/>
      <c r="R86" s="35">
        <v>100</v>
      </c>
      <c r="S86" s="35">
        <v>100</v>
      </c>
      <c r="T86" s="35">
        <v>100</v>
      </c>
      <c r="U86" s="35">
        <f t="shared" si="4"/>
        <v>100</v>
      </c>
      <c r="V86" s="30" t="s">
        <v>500</v>
      </c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6847006</v>
      </c>
      <c r="S87" s="35">
        <v>6847006</v>
      </c>
      <c r="T87" s="35">
        <v>6847006</v>
      </c>
      <c r="U87" s="35">
        <f t="shared" si="4"/>
        <v>100</v>
      </c>
      <c r="V87" s="30" t="s">
        <v>499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100</v>
      </c>
      <c r="S88" s="35">
        <v>100</v>
      </c>
      <c r="T88" s="35">
        <v>100</v>
      </c>
      <c r="U88" s="35">
        <f t="shared" si="4"/>
        <v>100</v>
      </c>
      <c r="V88" s="30" t="s">
        <v>498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100</v>
      </c>
      <c r="S89" s="35">
        <v>100</v>
      </c>
      <c r="T89" s="35">
        <v>0</v>
      </c>
      <c r="U89" s="35">
        <f t="shared" si="4"/>
        <v>0</v>
      </c>
      <c r="V89" s="30" t="s">
        <v>497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12488974</v>
      </c>
      <c r="S90" s="35">
        <v>12488974</v>
      </c>
      <c r="T90" s="35">
        <v>0</v>
      </c>
      <c r="U90" s="35">
        <f t="shared" si="4"/>
        <v>0</v>
      </c>
      <c r="V90" s="30" t="s">
        <v>496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21.9</v>
      </c>
      <c r="S91" s="35">
        <v>21.9</v>
      </c>
      <c r="T91" s="35">
        <v>0</v>
      </c>
      <c r="U91" s="35">
        <f t="shared" si="4"/>
        <v>0</v>
      </c>
      <c r="V91" s="30" t="s">
        <v>495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100</v>
      </c>
      <c r="S92" s="35">
        <v>100</v>
      </c>
      <c r="T92" s="35">
        <v>98</v>
      </c>
      <c r="U92" s="35">
        <f t="shared" si="4"/>
        <v>98</v>
      </c>
      <c r="V92" s="30" t="s">
        <v>494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</v>
      </c>
      <c r="S93" s="35">
        <v>100</v>
      </c>
      <c r="T93" s="35">
        <v>100</v>
      </c>
      <c r="U93" s="35">
        <f t="shared" si="4"/>
        <v>100</v>
      </c>
      <c r="V93" s="30" t="s">
        <v>493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19016924</v>
      </c>
      <c r="S94" s="35">
        <v>19016924</v>
      </c>
      <c r="T94" s="35">
        <v>0</v>
      </c>
      <c r="U94" s="35">
        <f t="shared" si="4"/>
        <v>0</v>
      </c>
      <c r="V94" s="30" t="s">
        <v>492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100</v>
      </c>
      <c r="S95" s="35">
        <v>100</v>
      </c>
      <c r="T95" s="35">
        <v>99.69</v>
      </c>
      <c r="U95" s="35">
        <f t="shared" si="4"/>
        <v>99.69</v>
      </c>
      <c r="V95" s="30" t="s">
        <v>491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30086269</v>
      </c>
      <c r="S96" s="35">
        <v>30086269</v>
      </c>
      <c r="T96" s="35">
        <v>0</v>
      </c>
      <c r="U96" s="35">
        <f t="shared" si="4"/>
        <v>0</v>
      </c>
      <c r="V96" s="30" t="s">
        <v>490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100</v>
      </c>
      <c r="U97" s="35">
        <f t="shared" si="4"/>
        <v>100</v>
      </c>
      <c r="V97" s="30" t="s">
        <v>489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90</v>
      </c>
      <c r="S98" s="35">
        <v>90</v>
      </c>
      <c r="T98" s="35">
        <v>77.930000000000007</v>
      </c>
      <c r="U98" s="35">
        <f t="shared" si="4"/>
        <v>86.588888888888889</v>
      </c>
      <c r="V98" s="30" t="s">
        <v>488</v>
      </c>
    </row>
    <row r="99" spans="1:22" s="36" customFormat="1" ht="18" customHeight="1" thickBot="1" x14ac:dyDescent="0.25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100</v>
      </c>
      <c r="U99" s="35">
        <f t="shared" si="4"/>
        <v>100</v>
      </c>
      <c r="V99" s="30" t="s">
        <v>487</v>
      </c>
    </row>
    <row r="100" spans="1:22" ht="75" customHeight="1" thickTop="1" thickBot="1" x14ac:dyDescent="0.25">
      <c r="A100" s="25"/>
      <c r="B100" s="26" t="s">
        <v>37</v>
      </c>
      <c r="C100" s="69" t="s">
        <v>45</v>
      </c>
      <c r="D100" s="69"/>
      <c r="E100" s="69"/>
      <c r="F100" s="69"/>
      <c r="G100" s="69"/>
      <c r="H100" s="69"/>
      <c r="I100" s="69" t="s">
        <v>64</v>
      </c>
      <c r="J100" s="69"/>
      <c r="K100" s="69"/>
      <c r="L100" s="69" t="s">
        <v>65</v>
      </c>
      <c r="M100" s="69"/>
      <c r="N100" s="69"/>
      <c r="O100" s="69"/>
      <c r="P100" s="27" t="s">
        <v>41</v>
      </c>
      <c r="Q100" s="27" t="s">
        <v>56</v>
      </c>
      <c r="R100" s="27">
        <v>60.37</v>
      </c>
      <c r="S100" s="27">
        <v>60.37</v>
      </c>
      <c r="T100" s="27" t="s">
        <v>66</v>
      </c>
      <c r="U100" s="27" t="str">
        <f t="shared" si="4"/>
        <v>N/A</v>
      </c>
      <c r="V100" s="28" t="s">
        <v>67</v>
      </c>
    </row>
    <row r="101" spans="1:22" ht="18.75" customHeight="1" thickTop="1" thickBot="1" x14ac:dyDescent="0.25">
      <c r="A101" s="25"/>
      <c r="B101" s="70" t="s">
        <v>486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2"/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60.37</v>
      </c>
      <c r="S102" s="35">
        <v>60.37</v>
      </c>
      <c r="T102" s="35" t="s">
        <v>45</v>
      </c>
      <c r="U102" s="35" t="str">
        <f>IF(ISERROR(T102/S102),"N/A",T102/S102*100)</f>
        <v>N/A</v>
      </c>
      <c r="V102" s="30" t="s">
        <v>186</v>
      </c>
    </row>
  </sheetData>
  <mergeCells count="46">
    <mergeCell ref="B101:V101"/>
    <mergeCell ref="B69:V69"/>
    <mergeCell ref="C82:H82"/>
    <mergeCell ref="I82:K82"/>
    <mergeCell ref="L82:O82"/>
    <mergeCell ref="B83:V83"/>
    <mergeCell ref="C100:H100"/>
    <mergeCell ref="C30:H30"/>
    <mergeCell ref="I30:K30"/>
    <mergeCell ref="L30:O30"/>
    <mergeCell ref="I100:K100"/>
    <mergeCell ref="L100:O100"/>
    <mergeCell ref="B31:V31"/>
    <mergeCell ref="C49:H49"/>
    <mergeCell ref="I49:K49"/>
    <mergeCell ref="L49:O49"/>
    <mergeCell ref="B50:V50"/>
    <mergeCell ref="C68:H68"/>
    <mergeCell ref="I68:K68"/>
    <mergeCell ref="L68:O68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7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25" style="7" customWidth="1"/>
    <col min="16" max="16" width="12.625" style="7" customWidth="1"/>
    <col min="17" max="17" width="12.125" style="7" customWidth="1"/>
    <col min="18" max="20" width="15.125" style="7" customWidth="1"/>
    <col min="21" max="21" width="10.75" style="7" customWidth="1"/>
    <col min="22" max="22" width="26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1145173.7950000002</v>
      </c>
      <c r="S11" s="27">
        <v>1249277.7627272727</v>
      </c>
      <c r="T11" s="27">
        <v>131439.56545454546</v>
      </c>
      <c r="U11" s="27">
        <f>IF(ISERROR(T11/S11),"N/A",T11/S11*100)</f>
        <v>10.521244304197205</v>
      </c>
      <c r="V11" s="28" t="s">
        <v>43</v>
      </c>
    </row>
    <row r="12" spans="1:35" ht="18.75" customHeight="1" thickTop="1" thickBot="1" x14ac:dyDescent="0.25">
      <c r="A12" s="25"/>
      <c r="B12" s="70" t="s">
        <v>507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52.53</v>
      </c>
      <c r="S13" s="35">
        <v>52.53</v>
      </c>
      <c r="T13" s="35">
        <v>33.270000000000003</v>
      </c>
      <c r="U13" s="35">
        <f t="shared" ref="U13:U25" si="0">IF(ISERROR(T13/S13),"N/A",T13/S13*100)</f>
        <v>63.33523700742434</v>
      </c>
      <c r="V13" s="30" t="s">
        <v>513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0.13</v>
      </c>
      <c r="S14" s="35">
        <v>0.13</v>
      </c>
      <c r="T14" s="35">
        <v>0.15</v>
      </c>
      <c r="U14" s="35">
        <f t="shared" si="0"/>
        <v>115.38461538461537</v>
      </c>
      <c r="V14" s="30" t="s">
        <v>514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30</v>
      </c>
      <c r="S15" s="35">
        <v>30</v>
      </c>
      <c r="T15" s="35">
        <v>47.64</v>
      </c>
      <c r="U15" s="35">
        <f t="shared" si="0"/>
        <v>158.80000000000001</v>
      </c>
      <c r="V15" s="30" t="s">
        <v>516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40</v>
      </c>
      <c r="S16" s="35">
        <v>40</v>
      </c>
      <c r="T16" s="35">
        <v>1445502.92</v>
      </c>
      <c r="U16" s="35">
        <f t="shared" si="0"/>
        <v>3613757.3</v>
      </c>
      <c r="V16" s="30" t="s">
        <v>511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8.34</v>
      </c>
      <c r="S17" s="35">
        <v>8.34</v>
      </c>
      <c r="T17" s="35">
        <v>33.36</v>
      </c>
      <c r="U17" s="35">
        <f t="shared" si="0"/>
        <v>400</v>
      </c>
      <c r="V17" s="30" t="s">
        <v>519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13.3</v>
      </c>
      <c r="S18" s="35">
        <v>13.3</v>
      </c>
      <c r="T18" s="35">
        <v>18.71</v>
      </c>
      <c r="U18" s="35">
        <f t="shared" si="0"/>
        <v>140.67669172932332</v>
      </c>
      <c r="V18" s="30" t="s">
        <v>517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18.78</v>
      </c>
      <c r="S19" s="35">
        <v>18.78</v>
      </c>
      <c r="T19" s="35">
        <v>11.51</v>
      </c>
      <c r="U19" s="35">
        <f t="shared" si="0"/>
        <v>61.288604898828538</v>
      </c>
      <c r="V19" s="30" t="s">
        <v>509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20.48</v>
      </c>
      <c r="S20" s="35">
        <v>20.48</v>
      </c>
      <c r="T20" s="35">
        <v>17.59</v>
      </c>
      <c r="U20" s="35">
        <f t="shared" si="0"/>
        <v>85.888671875</v>
      </c>
      <c r="V20" s="30" t="s">
        <v>518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19.829999999999998</v>
      </c>
      <c r="S21" s="35">
        <v>19.829999999999998</v>
      </c>
      <c r="T21" s="35">
        <v>20.350000000000001</v>
      </c>
      <c r="U21" s="35">
        <f t="shared" si="0"/>
        <v>102.62228946041354</v>
      </c>
      <c r="V21" s="30" t="s">
        <v>515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13741752</v>
      </c>
      <c r="S22" s="35">
        <v>13741752</v>
      </c>
      <c r="T22" s="35">
        <v>53.49</v>
      </c>
      <c r="U22" s="35">
        <f t="shared" si="0"/>
        <v>3.8925167620547949E-4</v>
      </c>
      <c r="V22" s="30" t="s">
        <v>512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100</v>
      </c>
      <c r="T23" s="35">
        <v>96.23</v>
      </c>
      <c r="U23" s="35">
        <f t="shared" si="0"/>
        <v>96.23</v>
      </c>
      <c r="V23" s="30" t="s">
        <v>508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30.15</v>
      </c>
      <c r="S24" s="35">
        <v>0</v>
      </c>
      <c r="T24" s="35">
        <v>0</v>
      </c>
      <c r="U24" s="35" t="str">
        <f t="shared" si="0"/>
        <v>N/A</v>
      </c>
      <c r="V24" s="30" t="s">
        <v>510</v>
      </c>
    </row>
    <row r="25" spans="1:22" ht="75" customHeight="1" thickTop="1" thickBot="1" x14ac:dyDescent="0.25">
      <c r="A25" s="25"/>
      <c r="B25" s="26" t="s">
        <v>37</v>
      </c>
      <c r="C25" s="69" t="s">
        <v>45</v>
      </c>
      <c r="D25" s="69"/>
      <c r="E25" s="69"/>
      <c r="F25" s="69"/>
      <c r="G25" s="69"/>
      <c r="H25" s="69"/>
      <c r="I25" s="69" t="s">
        <v>54</v>
      </c>
      <c r="J25" s="69"/>
      <c r="K25" s="69"/>
      <c r="L25" s="69" t="s">
        <v>55</v>
      </c>
      <c r="M25" s="69"/>
      <c r="N25" s="69"/>
      <c r="O25" s="69"/>
      <c r="P25" s="27" t="s">
        <v>41</v>
      </c>
      <c r="Q25" s="27" t="s">
        <v>56</v>
      </c>
      <c r="R25" s="27">
        <v>1057089.0194153844</v>
      </c>
      <c r="S25" s="27">
        <v>1145177.5926999997</v>
      </c>
      <c r="T25" s="27">
        <v>24241.508099999995</v>
      </c>
      <c r="U25" s="27">
        <f t="shared" si="0"/>
        <v>2.1168339526138897</v>
      </c>
      <c r="V25" s="28" t="s">
        <v>43</v>
      </c>
    </row>
    <row r="26" spans="1:22" ht="18.75" customHeight="1" thickTop="1" thickBot="1" x14ac:dyDescent="0.25">
      <c r="A26" s="25"/>
      <c r="B26" s="70" t="s">
        <v>507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2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31</v>
      </c>
      <c r="S27" s="35">
        <v>31</v>
      </c>
      <c r="T27" s="35">
        <v>67.709999999999994</v>
      </c>
      <c r="U27" s="35">
        <f t="shared" ref="U27:U40" si="1">IF(ISERROR(T27/S27),"N/A",T27/S27*100)</f>
        <v>218.41935483870967</v>
      </c>
      <c r="V27" s="30" t="s">
        <v>516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13741752</v>
      </c>
      <c r="S28" s="35">
        <v>13741752</v>
      </c>
      <c r="T28" s="35">
        <v>8.2200000000000006</v>
      </c>
      <c r="U28" s="35">
        <f t="shared" si="1"/>
        <v>5.9817700101122481E-5</v>
      </c>
      <c r="V28" s="30" t="s">
        <v>512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0.2424</v>
      </c>
      <c r="S29" s="35">
        <v>0.2424</v>
      </c>
      <c r="T29" s="35">
        <v>0.32719999999999999</v>
      </c>
      <c r="U29" s="35">
        <f t="shared" si="1"/>
        <v>134.98349834983497</v>
      </c>
      <c r="V29" s="30" t="s">
        <v>514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4.4400000000000004</v>
      </c>
      <c r="S30" s="35">
        <v>4.4400000000000004</v>
      </c>
      <c r="T30" s="35">
        <v>17.77</v>
      </c>
      <c r="U30" s="35">
        <f t="shared" si="1"/>
        <v>400.22522522522513</v>
      </c>
      <c r="V30" s="30" t="s">
        <v>519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55.23</v>
      </c>
      <c r="S31" s="35">
        <v>55.23</v>
      </c>
      <c r="T31" s="35">
        <v>51.55</v>
      </c>
      <c r="U31" s="35">
        <f t="shared" si="1"/>
        <v>93.336954553684592</v>
      </c>
      <c r="V31" s="30" t="s">
        <v>518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54.76</v>
      </c>
      <c r="S32" s="35">
        <v>54.76</v>
      </c>
      <c r="T32" s="35">
        <v>40.43</v>
      </c>
      <c r="U32" s="35">
        <f t="shared" si="1"/>
        <v>73.831263696128573</v>
      </c>
      <c r="V32" s="30" t="s">
        <v>517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37</v>
      </c>
      <c r="S33" s="35">
        <v>37</v>
      </c>
      <c r="T33" s="35">
        <v>290491.99</v>
      </c>
      <c r="U33" s="35">
        <f t="shared" si="1"/>
        <v>785113.48648648651</v>
      </c>
      <c r="V33" s="30" t="s">
        <v>511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48.12</v>
      </c>
      <c r="S34" s="35">
        <v>48.12</v>
      </c>
      <c r="T34" s="35">
        <v>50.19</v>
      </c>
      <c r="U34" s="35">
        <f t="shared" si="1"/>
        <v>104.30174563591021</v>
      </c>
      <c r="V34" s="30" t="s">
        <v>509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28.7</v>
      </c>
      <c r="S35" s="35">
        <v>28.7</v>
      </c>
      <c r="T35" s="35">
        <v>25.09</v>
      </c>
      <c r="U35" s="35">
        <f t="shared" si="1"/>
        <v>87.421602787456436</v>
      </c>
      <c r="V35" s="30" t="s">
        <v>515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7.95</v>
      </c>
      <c r="S36" s="35">
        <v>7.95</v>
      </c>
      <c r="T36" s="35">
        <v>13.6</v>
      </c>
      <c r="U36" s="35">
        <f t="shared" si="1"/>
        <v>171.06918238993708</v>
      </c>
      <c r="V36" s="30" t="s">
        <v>513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11.67</v>
      </c>
      <c r="S37" s="35">
        <v>11.67</v>
      </c>
      <c r="T37" s="35">
        <v>31.6</v>
      </c>
      <c r="U37" s="35">
        <f t="shared" si="1"/>
        <v>270.77977720651245</v>
      </c>
      <c r="V37" s="30" t="s">
        <v>520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100</v>
      </c>
      <c r="S38" s="35">
        <v>100</v>
      </c>
      <c r="T38" s="35">
        <v>99.62</v>
      </c>
      <c r="U38" s="35">
        <f t="shared" si="1"/>
        <v>99.62</v>
      </c>
      <c r="V38" s="30" t="s">
        <v>508</v>
      </c>
    </row>
    <row r="39" spans="1:22" s="36" customFormat="1" ht="18" customHeight="1" thickBot="1" x14ac:dyDescent="0.25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26.14</v>
      </c>
      <c r="S39" s="35">
        <v>0</v>
      </c>
      <c r="T39" s="35">
        <v>0</v>
      </c>
      <c r="U39" s="35" t="str">
        <f t="shared" si="1"/>
        <v>N/A</v>
      </c>
      <c r="V39" s="30" t="s">
        <v>510</v>
      </c>
    </row>
    <row r="40" spans="1:22" ht="75" customHeight="1" thickTop="1" thickBot="1" x14ac:dyDescent="0.25">
      <c r="A40" s="25"/>
      <c r="B40" s="26" t="s">
        <v>37</v>
      </c>
      <c r="C40" s="69" t="s">
        <v>45</v>
      </c>
      <c r="D40" s="69"/>
      <c r="E40" s="69"/>
      <c r="F40" s="69"/>
      <c r="G40" s="69"/>
      <c r="H40" s="69"/>
      <c r="I40" s="69" t="s">
        <v>57</v>
      </c>
      <c r="J40" s="69"/>
      <c r="K40" s="69"/>
      <c r="L40" s="69" t="s">
        <v>58</v>
      </c>
      <c r="M40" s="69"/>
      <c r="N40" s="69"/>
      <c r="O40" s="69"/>
      <c r="P40" s="27" t="s">
        <v>41</v>
      </c>
      <c r="Q40" s="27" t="s">
        <v>56</v>
      </c>
      <c r="R40" s="27">
        <v>1057084.2523307691</v>
      </c>
      <c r="S40" s="27">
        <v>1145173.1783583332</v>
      </c>
      <c r="T40" s="27">
        <v>102865.89428333334</v>
      </c>
      <c r="U40" s="27">
        <f t="shared" si="1"/>
        <v>8.9825623082438142</v>
      </c>
      <c r="V40" s="28" t="s">
        <v>43</v>
      </c>
    </row>
    <row r="41" spans="1:22" ht="18.75" customHeight="1" thickTop="1" thickBot="1" x14ac:dyDescent="0.25">
      <c r="A41" s="25"/>
      <c r="B41" s="70" t="s">
        <v>507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2"/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1.3603000000000001</v>
      </c>
      <c r="S42" s="35">
        <v>1.3603000000000001</v>
      </c>
      <c r="T42" s="35">
        <v>4.2514000000000003</v>
      </c>
      <c r="U42" s="35">
        <f t="shared" ref="U42:U55" si="2">IF(ISERROR(T42/S42),"N/A",T42/S42*100)</f>
        <v>312.53399985297364</v>
      </c>
      <c r="V42" s="30" t="s">
        <v>514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51.46</v>
      </c>
      <c r="S43" s="35">
        <v>51.46</v>
      </c>
      <c r="T43" s="35">
        <v>54.56</v>
      </c>
      <c r="U43" s="35">
        <f t="shared" si="2"/>
        <v>106.02409638554218</v>
      </c>
      <c r="V43" s="30" t="s">
        <v>515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30</v>
      </c>
      <c r="S44" s="35">
        <v>30</v>
      </c>
      <c r="T44" s="35">
        <v>1233983.98</v>
      </c>
      <c r="U44" s="35">
        <f t="shared" si="2"/>
        <v>4113279.9333333336</v>
      </c>
      <c r="V44" s="30" t="s">
        <v>511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28.1</v>
      </c>
      <c r="S45" s="35">
        <v>28.1</v>
      </c>
      <c r="T45" s="35">
        <v>32.57</v>
      </c>
      <c r="U45" s="35">
        <f t="shared" si="2"/>
        <v>115.90747330960853</v>
      </c>
      <c r="V45" s="30" t="s">
        <v>509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13.32</v>
      </c>
      <c r="S46" s="35">
        <v>13.32</v>
      </c>
      <c r="T46" s="35">
        <v>35.25</v>
      </c>
      <c r="U46" s="35">
        <f t="shared" si="2"/>
        <v>264.63963963963965</v>
      </c>
      <c r="V46" s="30" t="s">
        <v>520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12.22</v>
      </c>
      <c r="S47" s="35">
        <v>12.22</v>
      </c>
      <c r="T47" s="35">
        <v>48.88</v>
      </c>
      <c r="U47" s="35">
        <f t="shared" si="2"/>
        <v>400</v>
      </c>
      <c r="V47" s="30" t="s">
        <v>519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11.89</v>
      </c>
      <c r="S48" s="35">
        <v>11.89</v>
      </c>
      <c r="T48" s="35">
        <v>10.55</v>
      </c>
      <c r="U48" s="35">
        <f t="shared" si="2"/>
        <v>88.730025231286803</v>
      </c>
      <c r="V48" s="30" t="s">
        <v>518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13741752</v>
      </c>
      <c r="S49" s="35">
        <v>13741752</v>
      </c>
      <c r="T49" s="35">
        <v>30.3</v>
      </c>
      <c r="U49" s="35">
        <f t="shared" si="2"/>
        <v>2.2049590183260474E-4</v>
      </c>
      <c r="V49" s="30" t="s">
        <v>512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28.09</v>
      </c>
      <c r="S50" s="35">
        <v>28.09</v>
      </c>
      <c r="T50" s="35">
        <v>40.86</v>
      </c>
      <c r="U50" s="35">
        <f t="shared" si="2"/>
        <v>145.46101815592738</v>
      </c>
      <c r="V50" s="30" t="s">
        <v>517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18</v>
      </c>
      <c r="S51" s="35">
        <v>18</v>
      </c>
      <c r="T51" s="35">
        <v>71.3</v>
      </c>
      <c r="U51" s="35">
        <f t="shared" si="2"/>
        <v>396.11111111111109</v>
      </c>
      <c r="V51" s="30" t="s">
        <v>516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100</v>
      </c>
      <c r="S52" s="35">
        <v>100</v>
      </c>
      <c r="T52" s="35">
        <v>58.35</v>
      </c>
      <c r="U52" s="35">
        <f t="shared" si="2"/>
        <v>58.35</v>
      </c>
      <c r="V52" s="30" t="s">
        <v>508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31.7</v>
      </c>
      <c r="S53" s="35">
        <v>31.7</v>
      </c>
      <c r="T53" s="35">
        <v>19.88</v>
      </c>
      <c r="U53" s="35">
        <f t="shared" si="2"/>
        <v>62.712933753943211</v>
      </c>
      <c r="V53" s="30" t="s">
        <v>513</v>
      </c>
    </row>
    <row r="54" spans="1:22" s="36" customFormat="1" ht="18" customHeight="1" thickBot="1" x14ac:dyDescent="0.25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17.14</v>
      </c>
      <c r="S54" s="35">
        <v>0</v>
      </c>
      <c r="T54" s="35">
        <v>0</v>
      </c>
      <c r="U54" s="35" t="str">
        <f t="shared" si="2"/>
        <v>N/A</v>
      </c>
      <c r="V54" s="30" t="s">
        <v>510</v>
      </c>
    </row>
    <row r="55" spans="1:22" ht="75" customHeight="1" thickTop="1" thickBot="1" x14ac:dyDescent="0.25">
      <c r="A55" s="25"/>
      <c r="B55" s="26" t="s">
        <v>37</v>
      </c>
      <c r="C55" s="69" t="s">
        <v>45</v>
      </c>
      <c r="D55" s="69"/>
      <c r="E55" s="69"/>
      <c r="F55" s="69"/>
      <c r="G55" s="69"/>
      <c r="H55" s="69"/>
      <c r="I55" s="69" t="s">
        <v>59</v>
      </c>
      <c r="J55" s="69"/>
      <c r="K55" s="69"/>
      <c r="L55" s="69" t="s">
        <v>60</v>
      </c>
      <c r="M55" s="69"/>
      <c r="N55" s="69"/>
      <c r="O55" s="69"/>
      <c r="P55" s="27" t="s">
        <v>41</v>
      </c>
      <c r="Q55" s="27" t="s">
        <v>61</v>
      </c>
      <c r="R55" s="27">
        <v>1963148.3943714288</v>
      </c>
      <c r="S55" s="27">
        <v>1963148.3943714288</v>
      </c>
      <c r="T55" s="27">
        <v>485.7766666666667</v>
      </c>
      <c r="U55" s="27">
        <f t="shared" si="2"/>
        <v>2.4744775690897541E-2</v>
      </c>
      <c r="V55" s="28" t="s">
        <v>43</v>
      </c>
    </row>
    <row r="56" spans="1:22" ht="18.75" customHeight="1" thickTop="1" thickBot="1" x14ac:dyDescent="0.25">
      <c r="A56" s="25"/>
      <c r="B56" s="70" t="s">
        <v>507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2"/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2.06E-2</v>
      </c>
      <c r="S57" s="35">
        <v>2.06E-2</v>
      </c>
      <c r="T57" s="35">
        <v>2439</v>
      </c>
      <c r="U57" s="35">
        <f t="shared" ref="U57:U64" si="3">IF(ISERROR(T57/S57),"N/A",T57/S57*100)</f>
        <v>11839805.825242719</v>
      </c>
      <c r="V57" s="30" t="s">
        <v>514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47.02</v>
      </c>
      <c r="S58" s="35">
        <v>47.02</v>
      </c>
      <c r="T58" s="35">
        <v>0</v>
      </c>
      <c r="U58" s="35">
        <f t="shared" si="3"/>
        <v>0</v>
      </c>
      <c r="V58" s="30" t="s">
        <v>510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9.0399999999999991</v>
      </c>
      <c r="S59" s="35">
        <v>9.0399999999999991</v>
      </c>
      <c r="T59" s="35">
        <v>23.21</v>
      </c>
      <c r="U59" s="35">
        <f t="shared" si="3"/>
        <v>256.74778761061947</v>
      </c>
      <c r="V59" s="30" t="s">
        <v>516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28.63</v>
      </c>
      <c r="S60" s="35">
        <v>28.63</v>
      </c>
      <c r="T60" s="35">
        <v>34.67</v>
      </c>
      <c r="U60" s="35">
        <f t="shared" si="3"/>
        <v>121.09675165909886</v>
      </c>
      <c r="V60" s="30" t="s">
        <v>515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13741752</v>
      </c>
      <c r="S61" s="35">
        <v>13741752</v>
      </c>
      <c r="T61" s="35">
        <v>264.33999999999997</v>
      </c>
      <c r="U61" s="35">
        <f t="shared" si="3"/>
        <v>1.9236266234465588E-3</v>
      </c>
      <c r="V61" s="30" t="s">
        <v>512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2.0499999999999998</v>
      </c>
      <c r="S62" s="35">
        <v>2.0499999999999998</v>
      </c>
      <c r="T62" s="35">
        <v>19.420000000000002</v>
      </c>
      <c r="U62" s="35">
        <f t="shared" si="3"/>
        <v>947.31707317073187</v>
      </c>
      <c r="V62" s="30" t="s">
        <v>513</v>
      </c>
    </row>
    <row r="63" spans="1:22" s="36" customFormat="1" ht="18" customHeight="1" thickBot="1" x14ac:dyDescent="0.25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200</v>
      </c>
      <c r="S63" s="35">
        <v>200</v>
      </c>
      <c r="T63" s="35">
        <v>134.02000000000001</v>
      </c>
      <c r="U63" s="35">
        <f t="shared" si="3"/>
        <v>67.010000000000005</v>
      </c>
      <c r="V63" s="30" t="s">
        <v>509</v>
      </c>
    </row>
    <row r="64" spans="1:22" ht="75" customHeight="1" thickTop="1" thickBot="1" x14ac:dyDescent="0.25">
      <c r="A64" s="25"/>
      <c r="B64" s="26" t="s">
        <v>37</v>
      </c>
      <c r="C64" s="69" t="s">
        <v>45</v>
      </c>
      <c r="D64" s="69"/>
      <c r="E64" s="69"/>
      <c r="F64" s="69"/>
      <c r="G64" s="69"/>
      <c r="H64" s="69"/>
      <c r="I64" s="69" t="s">
        <v>62</v>
      </c>
      <c r="J64" s="69"/>
      <c r="K64" s="69"/>
      <c r="L64" s="69" t="s">
        <v>63</v>
      </c>
      <c r="M64" s="69"/>
      <c r="N64" s="69"/>
      <c r="O64" s="69"/>
      <c r="P64" s="27" t="s">
        <v>41</v>
      </c>
      <c r="Q64" s="27" t="s">
        <v>61</v>
      </c>
      <c r="R64" s="27">
        <v>2171287.8666666667</v>
      </c>
      <c r="S64" s="27">
        <v>2171287.8666666667</v>
      </c>
      <c r="T64" s="27">
        <v>425868.13723749999</v>
      </c>
      <c r="U64" s="27">
        <f t="shared" si="3"/>
        <v>19.613619353535434</v>
      </c>
      <c r="V64" s="28" t="s">
        <v>43</v>
      </c>
    </row>
    <row r="65" spans="1:22" ht="18.75" customHeight="1" thickTop="1" thickBot="1" x14ac:dyDescent="0.25">
      <c r="A65" s="25"/>
      <c r="B65" s="70" t="s">
        <v>507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2"/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57.85</v>
      </c>
      <c r="U66" s="35">
        <f t="shared" ref="U66:U75" si="4">IF(ISERROR(T66/S66),"N/A",T66/S66*100)</f>
        <v>57.85</v>
      </c>
      <c r="V66" s="30" t="s">
        <v>516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100</v>
      </c>
      <c r="S67" s="35">
        <v>100</v>
      </c>
      <c r="T67" s="35">
        <v>100</v>
      </c>
      <c r="U67" s="35">
        <f t="shared" si="4"/>
        <v>100</v>
      </c>
      <c r="V67" s="30" t="s">
        <v>515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4</v>
      </c>
      <c r="S68" s="35">
        <v>4</v>
      </c>
      <c r="T68" s="35">
        <v>8.7900000000000006E-2</v>
      </c>
      <c r="U68" s="35">
        <f t="shared" si="4"/>
        <v>2.1975000000000002</v>
      </c>
      <c r="V68" s="30" t="s">
        <v>514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87.85</v>
      </c>
      <c r="S69" s="35">
        <v>87.85</v>
      </c>
      <c r="T69" s="35">
        <v>65.319999999999993</v>
      </c>
      <c r="U69" s="35">
        <f t="shared" si="4"/>
        <v>74.354012521343193</v>
      </c>
      <c r="V69" s="30" t="s">
        <v>513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13741752</v>
      </c>
      <c r="S70" s="35">
        <v>13741752</v>
      </c>
      <c r="T70" s="35">
        <v>90.67</v>
      </c>
      <c r="U70" s="35">
        <f t="shared" si="4"/>
        <v>6.5981397422977799E-4</v>
      </c>
      <c r="V70" s="30" t="s">
        <v>512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5799283</v>
      </c>
      <c r="S71" s="35">
        <v>5799283</v>
      </c>
      <c r="T71" s="35">
        <v>3406447.52</v>
      </c>
      <c r="U71" s="35">
        <f t="shared" si="4"/>
        <v>58.739115163029631</v>
      </c>
      <c r="V71" s="30" t="s">
        <v>511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63.95</v>
      </c>
      <c r="S72" s="35">
        <v>63.95</v>
      </c>
      <c r="T72" s="35">
        <v>0</v>
      </c>
      <c r="U72" s="35">
        <f t="shared" si="4"/>
        <v>0</v>
      </c>
      <c r="V72" s="30" t="s">
        <v>510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100</v>
      </c>
      <c r="S73" s="35">
        <v>100</v>
      </c>
      <c r="T73" s="35">
        <v>97.27</v>
      </c>
      <c r="U73" s="35">
        <f t="shared" si="4"/>
        <v>97.27</v>
      </c>
      <c r="V73" s="30" t="s">
        <v>509</v>
      </c>
    </row>
    <row r="74" spans="1:22" s="36" customFormat="1" ht="18" customHeight="1" thickBot="1" x14ac:dyDescent="0.25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86.38</v>
      </c>
      <c r="U74" s="35">
        <f t="shared" si="4"/>
        <v>86.38</v>
      </c>
      <c r="V74" s="30" t="s">
        <v>508</v>
      </c>
    </row>
    <row r="75" spans="1:22" ht="75" customHeight="1" thickTop="1" thickBot="1" x14ac:dyDescent="0.25">
      <c r="A75" s="25"/>
      <c r="B75" s="26" t="s">
        <v>37</v>
      </c>
      <c r="C75" s="69" t="s">
        <v>45</v>
      </c>
      <c r="D75" s="69"/>
      <c r="E75" s="69"/>
      <c r="F75" s="69"/>
      <c r="G75" s="69"/>
      <c r="H75" s="69"/>
      <c r="I75" s="69" t="s">
        <v>64</v>
      </c>
      <c r="J75" s="69"/>
      <c r="K75" s="69"/>
      <c r="L75" s="69" t="s">
        <v>65</v>
      </c>
      <c r="M75" s="69"/>
      <c r="N75" s="69"/>
      <c r="O75" s="69"/>
      <c r="P75" s="27" t="s">
        <v>41</v>
      </c>
      <c r="Q75" s="27" t="s">
        <v>56</v>
      </c>
      <c r="R75" s="27">
        <v>100</v>
      </c>
      <c r="S75" s="27">
        <v>100</v>
      </c>
      <c r="T75" s="27">
        <v>100</v>
      </c>
      <c r="U75" s="27">
        <f t="shared" si="4"/>
        <v>100</v>
      </c>
      <c r="V75" s="28" t="s">
        <v>67</v>
      </c>
    </row>
    <row r="76" spans="1:22" ht="18.75" customHeight="1" thickTop="1" thickBot="1" x14ac:dyDescent="0.25">
      <c r="A76" s="25"/>
      <c r="B76" s="70" t="s">
        <v>507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2"/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</v>
      </c>
      <c r="U77" s="35">
        <f>IF(ISERROR(T77/S77),"N/A",T77/S77*100)</f>
        <v>100</v>
      </c>
      <c r="V77" s="30" t="s">
        <v>186</v>
      </c>
    </row>
  </sheetData>
  <mergeCells count="46">
    <mergeCell ref="B76:V76"/>
    <mergeCell ref="B56:V56"/>
    <mergeCell ref="C64:H64"/>
    <mergeCell ref="I64:K64"/>
    <mergeCell ref="L64:O64"/>
    <mergeCell ref="B65:V65"/>
    <mergeCell ref="C75:H75"/>
    <mergeCell ref="C25:H25"/>
    <mergeCell ref="I25:K25"/>
    <mergeCell ref="L25:O25"/>
    <mergeCell ref="I75:K75"/>
    <mergeCell ref="L75:O75"/>
    <mergeCell ref="B26:V26"/>
    <mergeCell ref="C40:H40"/>
    <mergeCell ref="I40:K40"/>
    <mergeCell ref="L40:O40"/>
    <mergeCell ref="B41:V41"/>
    <mergeCell ref="C55:H55"/>
    <mergeCell ref="I55:K55"/>
    <mergeCell ref="L55:O55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5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375" style="7" customWidth="1"/>
    <col min="16" max="16" width="12.625" style="7" customWidth="1"/>
    <col min="17" max="17" width="12.125" style="7" customWidth="1"/>
    <col min="18" max="20" width="13.375" style="7" customWidth="1"/>
    <col min="21" max="21" width="10.75" style="7" customWidth="1"/>
    <col min="22" max="22" width="29.1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8.625</v>
      </c>
      <c r="S11" s="27">
        <v>16.125</v>
      </c>
      <c r="T11" s="27">
        <v>50</v>
      </c>
      <c r="U11" s="27">
        <f>IF(ISERROR(T11/S11),"N/A",T11/S11*100)</f>
        <v>310.077519379845</v>
      </c>
      <c r="V11" s="28" t="s">
        <v>43</v>
      </c>
    </row>
    <row r="12" spans="1:35" ht="18.75" customHeight="1" thickTop="1" thickBot="1" x14ac:dyDescent="0.25">
      <c r="A12" s="25"/>
      <c r="B12" s="70" t="s">
        <v>521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0</v>
      </c>
      <c r="S13" s="35">
        <v>0</v>
      </c>
      <c r="T13" s="35">
        <v>0</v>
      </c>
      <c r="U13" s="35" t="str">
        <f t="shared" ref="U13:U19" si="0">IF(ISERROR(T13/S13),"N/A",T13/S13*100)</f>
        <v>N/A</v>
      </c>
      <c r="V13" s="30" t="s">
        <v>528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32.25</v>
      </c>
      <c r="S14" s="35">
        <v>32.25</v>
      </c>
      <c r="T14" s="35">
        <v>100</v>
      </c>
      <c r="U14" s="35">
        <f t="shared" si="0"/>
        <v>310.077519379845</v>
      </c>
      <c r="V14" s="30" t="s">
        <v>522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</v>
      </c>
      <c r="S15" s="35">
        <v>0</v>
      </c>
      <c r="T15" s="35">
        <v>0</v>
      </c>
      <c r="U15" s="35" t="str">
        <f t="shared" si="0"/>
        <v>N/A</v>
      </c>
      <c r="V15" s="30" t="s">
        <v>523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3</v>
      </c>
      <c r="S16" s="35">
        <v>0</v>
      </c>
      <c r="T16" s="35">
        <v>0</v>
      </c>
      <c r="U16" s="35" t="str">
        <f t="shared" si="0"/>
        <v>N/A</v>
      </c>
      <c r="V16" s="30" t="s">
        <v>525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7</v>
      </c>
      <c r="S17" s="35">
        <v>0</v>
      </c>
      <c r="T17" s="35">
        <v>0</v>
      </c>
      <c r="U17" s="35" t="str">
        <f t="shared" si="0"/>
        <v>N/A</v>
      </c>
      <c r="V17" s="30" t="s">
        <v>527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7.5</v>
      </c>
      <c r="S18" s="35">
        <v>0</v>
      </c>
      <c r="T18" s="35">
        <v>0</v>
      </c>
      <c r="U18" s="35" t="str">
        <f t="shared" si="0"/>
        <v>N/A</v>
      </c>
      <c r="V18" s="30" t="s">
        <v>524</v>
      </c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54</v>
      </c>
      <c r="J19" s="69"/>
      <c r="K19" s="69"/>
      <c r="L19" s="69" t="s">
        <v>55</v>
      </c>
      <c r="M19" s="69"/>
      <c r="N19" s="69"/>
      <c r="O19" s="69"/>
      <c r="P19" s="27" t="s">
        <v>41</v>
      </c>
      <c r="Q19" s="27" t="s">
        <v>56</v>
      </c>
      <c r="R19" s="27">
        <v>60004.71</v>
      </c>
      <c r="S19" s="27">
        <v>300000</v>
      </c>
      <c r="T19" s="27">
        <v>100</v>
      </c>
      <c r="U19" s="27">
        <f t="shared" si="0"/>
        <v>3.3333333333333333E-2</v>
      </c>
      <c r="V19" s="28" t="s">
        <v>43</v>
      </c>
    </row>
    <row r="20" spans="1:22" ht="18.75" customHeight="1" thickTop="1" thickBot="1" x14ac:dyDescent="0.25">
      <c r="A20" s="25"/>
      <c r="B20" s="70" t="s">
        <v>521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300000</v>
      </c>
      <c r="S21" s="35">
        <v>300000</v>
      </c>
      <c r="T21" s="35">
        <v>100</v>
      </c>
      <c r="U21" s="35">
        <f t="shared" ref="U21:U26" si="1">IF(ISERROR(T21/S21),"N/A",T21/S21*100)</f>
        <v>3.3333333333333333E-2</v>
      </c>
      <c r="V21" s="30" t="s">
        <v>528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12</v>
      </c>
      <c r="S22" s="35">
        <v>0</v>
      </c>
      <c r="T22" s="35">
        <v>0</v>
      </c>
      <c r="U22" s="35" t="str">
        <f t="shared" si="1"/>
        <v>N/A</v>
      </c>
      <c r="V22" s="30" t="s">
        <v>525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</v>
      </c>
      <c r="S23" s="35">
        <v>0</v>
      </c>
      <c r="T23" s="35">
        <v>0</v>
      </c>
      <c r="U23" s="35" t="str">
        <f t="shared" si="1"/>
        <v>N/A</v>
      </c>
      <c r="V23" s="30" t="s">
        <v>527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10</v>
      </c>
      <c r="S24" s="35">
        <v>0</v>
      </c>
      <c r="T24" s="35">
        <v>0</v>
      </c>
      <c r="U24" s="35" t="str">
        <f t="shared" si="1"/>
        <v>N/A</v>
      </c>
      <c r="V24" s="30" t="s">
        <v>524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0.55000000000000004</v>
      </c>
      <c r="S25" s="35">
        <v>0</v>
      </c>
      <c r="T25" s="35">
        <v>0</v>
      </c>
      <c r="U25" s="35" t="str">
        <f t="shared" si="1"/>
        <v>N/A</v>
      </c>
      <c r="V25" s="30" t="s">
        <v>523</v>
      </c>
    </row>
    <row r="26" spans="1:22" ht="75" customHeight="1" thickTop="1" thickBot="1" x14ac:dyDescent="0.25">
      <c r="A26" s="25"/>
      <c r="B26" s="26" t="s">
        <v>37</v>
      </c>
      <c r="C26" s="69" t="s">
        <v>45</v>
      </c>
      <c r="D26" s="69"/>
      <c r="E26" s="69"/>
      <c r="F26" s="69"/>
      <c r="G26" s="69"/>
      <c r="H26" s="69"/>
      <c r="I26" s="69" t="s">
        <v>57</v>
      </c>
      <c r="J26" s="69"/>
      <c r="K26" s="69"/>
      <c r="L26" s="69" t="s">
        <v>58</v>
      </c>
      <c r="M26" s="69"/>
      <c r="N26" s="69"/>
      <c r="O26" s="69"/>
      <c r="P26" s="27" t="s">
        <v>41</v>
      </c>
      <c r="Q26" s="27" t="s">
        <v>56</v>
      </c>
      <c r="R26" s="27">
        <v>287781.21999999997</v>
      </c>
      <c r="S26" s="27">
        <v>2014378</v>
      </c>
      <c r="T26" s="27">
        <v>100</v>
      </c>
      <c r="U26" s="27">
        <f t="shared" si="1"/>
        <v>4.9643115641652162E-3</v>
      </c>
      <c r="V26" s="28" t="s">
        <v>43</v>
      </c>
    </row>
    <row r="27" spans="1:22" ht="18.75" customHeight="1" thickTop="1" thickBot="1" x14ac:dyDescent="0.25">
      <c r="A27" s="25"/>
      <c r="B27" s="70" t="s">
        <v>521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2014378</v>
      </c>
      <c r="S28" s="35">
        <v>2014378</v>
      </c>
      <c r="T28" s="35">
        <v>100</v>
      </c>
      <c r="U28" s="35">
        <f t="shared" ref="U28:U35" si="2">IF(ISERROR(T28/S28),"N/A",T28/S28*100)</f>
        <v>4.9643115641652162E-3</v>
      </c>
      <c r="V28" s="30" t="s">
        <v>528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49.38</v>
      </c>
      <c r="S29" s="35">
        <v>0</v>
      </c>
      <c r="T29" s="35">
        <v>0</v>
      </c>
      <c r="U29" s="35" t="str">
        <f t="shared" si="2"/>
        <v>N/A</v>
      </c>
      <c r="V29" s="30" t="s">
        <v>523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</v>
      </c>
      <c r="S30" s="35">
        <v>0</v>
      </c>
      <c r="T30" s="35">
        <v>0</v>
      </c>
      <c r="U30" s="35" t="str">
        <f t="shared" si="2"/>
        <v>N/A</v>
      </c>
      <c r="V30" s="30" t="s">
        <v>527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6.25</v>
      </c>
      <c r="S31" s="35">
        <v>0</v>
      </c>
      <c r="T31" s="35">
        <v>0</v>
      </c>
      <c r="U31" s="35" t="str">
        <f t="shared" si="2"/>
        <v>N/A</v>
      </c>
      <c r="V31" s="30" t="s">
        <v>524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8.91</v>
      </c>
      <c r="S32" s="35">
        <v>0</v>
      </c>
      <c r="T32" s="35">
        <v>0</v>
      </c>
      <c r="U32" s="35" t="str">
        <f t="shared" si="2"/>
        <v>N/A</v>
      </c>
      <c r="V32" s="30" t="s">
        <v>522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1</v>
      </c>
      <c r="S33" s="35">
        <v>0</v>
      </c>
      <c r="T33" s="35">
        <v>0</v>
      </c>
      <c r="U33" s="35" t="str">
        <f t="shared" si="2"/>
        <v>N/A</v>
      </c>
      <c r="V33" s="30" t="s">
        <v>526</v>
      </c>
    </row>
    <row r="34" spans="1:22" s="36" customFormat="1" ht="18" customHeight="1" thickBot="1" x14ac:dyDescent="0.25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24</v>
      </c>
      <c r="S34" s="35">
        <v>0</v>
      </c>
      <c r="T34" s="35">
        <v>0</v>
      </c>
      <c r="U34" s="35" t="str">
        <f t="shared" si="2"/>
        <v>N/A</v>
      </c>
      <c r="V34" s="30" t="s">
        <v>525</v>
      </c>
    </row>
    <row r="35" spans="1:22" ht="75" customHeight="1" thickTop="1" thickBot="1" x14ac:dyDescent="0.25">
      <c r="A35" s="25"/>
      <c r="B35" s="26" t="s">
        <v>37</v>
      </c>
      <c r="C35" s="69" t="s">
        <v>45</v>
      </c>
      <c r="D35" s="69"/>
      <c r="E35" s="69"/>
      <c r="F35" s="69"/>
      <c r="G35" s="69"/>
      <c r="H35" s="69"/>
      <c r="I35" s="69" t="s">
        <v>59</v>
      </c>
      <c r="J35" s="69"/>
      <c r="K35" s="69"/>
      <c r="L35" s="69" t="s">
        <v>60</v>
      </c>
      <c r="M35" s="69"/>
      <c r="N35" s="69"/>
      <c r="O35" s="69"/>
      <c r="P35" s="27" t="s">
        <v>41</v>
      </c>
      <c r="Q35" s="27" t="s">
        <v>61</v>
      </c>
      <c r="R35" s="27">
        <v>2.5</v>
      </c>
      <c r="S35" s="27">
        <v>2.5</v>
      </c>
      <c r="T35" s="27" t="s">
        <v>66</v>
      </c>
      <c r="U35" s="27" t="str">
        <f t="shared" si="2"/>
        <v>N/A</v>
      </c>
      <c r="V35" s="28" t="s">
        <v>43</v>
      </c>
    </row>
    <row r="36" spans="1:22" ht="18.75" customHeight="1" thickTop="1" thickBot="1" x14ac:dyDescent="0.25">
      <c r="A36" s="25"/>
      <c r="B36" s="70" t="s">
        <v>521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2"/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5</v>
      </c>
      <c r="S37" s="35">
        <v>5</v>
      </c>
      <c r="T37" s="35" t="s">
        <v>45</v>
      </c>
      <c r="U37" s="35" t="str">
        <f>IF(ISERROR(T37/S37),"N/A",T37/S37*100)</f>
        <v>N/A</v>
      </c>
      <c r="V37" s="30" t="s">
        <v>524</v>
      </c>
    </row>
    <row r="38" spans="1:22" s="36" customFormat="1" ht="18" customHeight="1" thickBot="1" x14ac:dyDescent="0.25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0</v>
      </c>
      <c r="S38" s="35">
        <v>0</v>
      </c>
      <c r="T38" s="35" t="s">
        <v>45</v>
      </c>
      <c r="U38" s="35" t="str">
        <f>IF(ISERROR(T38/S38),"N/A",T38/S38*100)</f>
        <v>N/A</v>
      </c>
      <c r="V38" s="30" t="s">
        <v>523</v>
      </c>
    </row>
    <row r="39" spans="1:22" ht="75" customHeight="1" thickTop="1" thickBot="1" x14ac:dyDescent="0.25">
      <c r="A39" s="25"/>
      <c r="B39" s="26" t="s">
        <v>37</v>
      </c>
      <c r="C39" s="69" t="s">
        <v>45</v>
      </c>
      <c r="D39" s="69"/>
      <c r="E39" s="69"/>
      <c r="F39" s="69"/>
      <c r="G39" s="69"/>
      <c r="H39" s="69"/>
      <c r="I39" s="69" t="s">
        <v>62</v>
      </c>
      <c r="J39" s="69"/>
      <c r="K39" s="69"/>
      <c r="L39" s="69" t="s">
        <v>63</v>
      </c>
      <c r="M39" s="69"/>
      <c r="N39" s="69"/>
      <c r="O39" s="69"/>
      <c r="P39" s="27" t="s">
        <v>41</v>
      </c>
      <c r="Q39" s="27" t="s">
        <v>61</v>
      </c>
      <c r="R39" s="27">
        <v>75</v>
      </c>
      <c r="S39" s="27">
        <v>75</v>
      </c>
      <c r="T39" s="27">
        <v>57.11</v>
      </c>
      <c r="U39" s="27">
        <f>IF(ISERROR(T39/S39),"N/A",T39/S39*100)</f>
        <v>76.146666666666661</v>
      </c>
      <c r="V39" s="28" t="s">
        <v>43</v>
      </c>
    </row>
    <row r="40" spans="1:22" ht="18.75" customHeight="1" thickTop="1" thickBot="1" x14ac:dyDescent="0.25">
      <c r="A40" s="25"/>
      <c r="B40" s="70" t="s">
        <v>521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2"/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50</v>
      </c>
      <c r="S41" s="35">
        <v>50</v>
      </c>
      <c r="T41" s="35">
        <v>0</v>
      </c>
      <c r="U41" s="35">
        <f>IF(ISERROR(T41/S41),"N/A",T41/S41*100)</f>
        <v>0</v>
      </c>
      <c r="V41" s="30" t="s">
        <v>523</v>
      </c>
    </row>
    <row r="42" spans="1:22" s="36" customFormat="1" ht="18" customHeight="1" thickBot="1" x14ac:dyDescent="0.25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57.11</v>
      </c>
      <c r="U42" s="35">
        <f>IF(ISERROR(T42/S42),"N/A",T42/S42*100)</f>
        <v>57.109999999999992</v>
      </c>
      <c r="V42" s="30" t="s">
        <v>522</v>
      </c>
    </row>
    <row r="43" spans="1:22" ht="75" customHeight="1" thickTop="1" thickBot="1" x14ac:dyDescent="0.25">
      <c r="A43" s="25"/>
      <c r="B43" s="26" t="s">
        <v>37</v>
      </c>
      <c r="C43" s="69" t="s">
        <v>45</v>
      </c>
      <c r="D43" s="69"/>
      <c r="E43" s="69"/>
      <c r="F43" s="69"/>
      <c r="G43" s="69"/>
      <c r="H43" s="69"/>
      <c r="I43" s="69" t="s">
        <v>64</v>
      </c>
      <c r="J43" s="69"/>
      <c r="K43" s="69"/>
      <c r="L43" s="69" t="s">
        <v>65</v>
      </c>
      <c r="M43" s="69"/>
      <c r="N43" s="69"/>
      <c r="O43" s="69"/>
      <c r="P43" s="27" t="s">
        <v>41</v>
      </c>
      <c r="Q43" s="27" t="s">
        <v>56</v>
      </c>
      <c r="R43" s="27">
        <v>10</v>
      </c>
      <c r="S43" s="27" t="s">
        <v>66</v>
      </c>
      <c r="T43" s="27" t="s">
        <v>66</v>
      </c>
      <c r="U43" s="27" t="str">
        <f>IF(ISERROR(T43/S43),"N/A",T43/S43*100)</f>
        <v>N/A</v>
      </c>
      <c r="V43" s="28" t="s">
        <v>67</v>
      </c>
    </row>
    <row r="44" spans="1:22" ht="18.75" customHeight="1" thickTop="1" thickBot="1" x14ac:dyDescent="0.25">
      <c r="A44" s="25"/>
      <c r="B44" s="70" t="s">
        <v>521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2"/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</v>
      </c>
      <c r="S45" s="35" t="s">
        <v>45</v>
      </c>
      <c r="T45" s="35" t="s">
        <v>45</v>
      </c>
      <c r="U45" s="35" t="str">
        <f>IF(ISERROR(T45/S45),"N/A",T45/S45*100)</f>
        <v>N/A</v>
      </c>
      <c r="V45" s="30" t="s">
        <v>186</v>
      </c>
    </row>
  </sheetData>
  <mergeCells count="46">
    <mergeCell ref="B44:V44"/>
    <mergeCell ref="B36:V36"/>
    <mergeCell ref="C39:H39"/>
    <mergeCell ref="I39:K39"/>
    <mergeCell ref="L39:O39"/>
    <mergeCell ref="B40:V40"/>
    <mergeCell ref="C43:H43"/>
    <mergeCell ref="C19:H19"/>
    <mergeCell ref="I19:K19"/>
    <mergeCell ref="L19:O19"/>
    <mergeCell ref="I43:K43"/>
    <mergeCell ref="L43:O43"/>
    <mergeCell ref="B20:V20"/>
    <mergeCell ref="C26:H26"/>
    <mergeCell ref="I26:K26"/>
    <mergeCell ref="L26:O26"/>
    <mergeCell ref="B27:V27"/>
    <mergeCell ref="C35:H35"/>
    <mergeCell ref="I35:K35"/>
    <mergeCell ref="L35:O35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02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125" style="7" customWidth="1"/>
    <col min="16" max="16" width="12.625" style="7" customWidth="1"/>
    <col min="17" max="17" width="12.125" style="7" customWidth="1"/>
    <col min="18" max="21" width="13.375" style="7" customWidth="1"/>
    <col min="22" max="22" width="25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757176.68166666664</v>
      </c>
      <c r="S11" s="27">
        <v>903512.48142857139</v>
      </c>
      <c r="T11" s="27">
        <v>903511.4564285716</v>
      </c>
      <c r="U11" s="27">
        <f>IF(ISERROR(T11/S11),"N/A",T11/S11*100)</f>
        <v>99.999886553863846</v>
      </c>
      <c r="V11" s="28" t="s">
        <v>43</v>
      </c>
    </row>
    <row r="12" spans="1:35" ht="18.75" customHeight="1" thickTop="1" thickBot="1" x14ac:dyDescent="0.25">
      <c r="A12" s="25"/>
      <c r="B12" s="70" t="s">
        <v>529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2891713.45</v>
      </c>
      <c r="S13" s="35">
        <v>2891713.45</v>
      </c>
      <c r="T13" s="35">
        <v>2891713.45</v>
      </c>
      <c r="U13" s="35">
        <f t="shared" ref="U13:U31" si="0">IF(ISERROR(T13/S13),"N/A",T13/S13*100)</f>
        <v>100</v>
      </c>
      <c r="V13" s="30" t="s">
        <v>533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9</v>
      </c>
      <c r="S14" s="35">
        <v>9</v>
      </c>
      <c r="T14" s="35">
        <v>8</v>
      </c>
      <c r="U14" s="35">
        <f t="shared" si="0"/>
        <v>88.888888888888886</v>
      </c>
      <c r="V14" s="30" t="s">
        <v>536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9757013.6699999999</v>
      </c>
      <c r="S15" s="35">
        <v>9757013.6699999999</v>
      </c>
      <c r="T15" s="35">
        <v>9757013.6699999999</v>
      </c>
      <c r="U15" s="35">
        <f t="shared" si="0"/>
        <v>100</v>
      </c>
      <c r="V15" s="30" t="s">
        <v>541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100</v>
      </c>
      <c r="S16" s="35">
        <v>100</v>
      </c>
      <c r="T16" s="35">
        <v>100</v>
      </c>
      <c r="U16" s="35">
        <f t="shared" si="0"/>
        <v>100</v>
      </c>
      <c r="V16" s="30" t="s">
        <v>548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30</v>
      </c>
      <c r="S17" s="35">
        <v>30</v>
      </c>
      <c r="T17" s="35">
        <v>20</v>
      </c>
      <c r="U17" s="35">
        <f t="shared" si="0"/>
        <v>66.666666666666657</v>
      </c>
      <c r="V17" s="30" t="s">
        <v>531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0.25</v>
      </c>
      <c r="S18" s="35">
        <v>0.25</v>
      </c>
      <c r="T18" s="35">
        <v>0.23</v>
      </c>
      <c r="U18" s="35">
        <f t="shared" si="0"/>
        <v>92</v>
      </c>
      <c r="V18" s="30" t="s">
        <v>537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100</v>
      </c>
      <c r="S19" s="35">
        <v>100</v>
      </c>
      <c r="T19" s="35">
        <v>100</v>
      </c>
      <c r="U19" s="35">
        <f t="shared" si="0"/>
        <v>100</v>
      </c>
      <c r="V19" s="30" t="s">
        <v>539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16.760000000000002</v>
      </c>
      <c r="S20" s="35">
        <v>16.760000000000002</v>
      </c>
      <c r="T20" s="35">
        <v>15.3</v>
      </c>
      <c r="U20" s="35">
        <f t="shared" si="0"/>
        <v>91.288782816229102</v>
      </c>
      <c r="V20" s="30" t="s">
        <v>532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20.62</v>
      </c>
      <c r="S21" s="35">
        <v>20.62</v>
      </c>
      <c r="T21" s="35">
        <v>20.62</v>
      </c>
      <c r="U21" s="35">
        <f t="shared" si="0"/>
        <v>100</v>
      </c>
      <c r="V21" s="30" t="s">
        <v>547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100</v>
      </c>
      <c r="S22" s="35">
        <v>100</v>
      </c>
      <c r="T22" s="35">
        <v>100</v>
      </c>
      <c r="U22" s="35">
        <f t="shared" si="0"/>
        <v>100</v>
      </c>
      <c r="V22" s="30" t="s">
        <v>530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13.16</v>
      </c>
      <c r="S23" s="35">
        <v>13.16</v>
      </c>
      <c r="T23" s="35">
        <v>13.16</v>
      </c>
      <c r="U23" s="35">
        <f t="shared" si="0"/>
        <v>100</v>
      </c>
      <c r="V23" s="30" t="s">
        <v>538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20</v>
      </c>
      <c r="S24" s="35">
        <v>20</v>
      </c>
      <c r="T24" s="35">
        <v>20</v>
      </c>
      <c r="U24" s="35">
        <f t="shared" si="0"/>
        <v>100</v>
      </c>
      <c r="V24" s="30" t="s">
        <v>535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35.96</v>
      </c>
      <c r="S25" s="35">
        <v>35.96</v>
      </c>
      <c r="T25" s="35">
        <v>35.96</v>
      </c>
      <c r="U25" s="35">
        <f t="shared" si="0"/>
        <v>100</v>
      </c>
      <c r="V25" s="30" t="s">
        <v>540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1.87</v>
      </c>
      <c r="S26" s="35">
        <v>1.87</v>
      </c>
      <c r="T26" s="35">
        <v>0</v>
      </c>
      <c r="U26" s="35">
        <f t="shared" si="0"/>
        <v>0</v>
      </c>
      <c r="V26" s="30" t="s">
        <v>542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979961</v>
      </c>
      <c r="S27" s="35">
        <v>0</v>
      </c>
      <c r="T27" s="35">
        <v>0</v>
      </c>
      <c r="U27" s="35" t="str">
        <f t="shared" si="0"/>
        <v>N/A</v>
      </c>
      <c r="V27" s="30" t="s">
        <v>543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20</v>
      </c>
      <c r="S28" s="35">
        <v>0</v>
      </c>
      <c r="T28" s="35">
        <v>0</v>
      </c>
      <c r="U28" s="35" t="str">
        <f t="shared" si="0"/>
        <v>N/A</v>
      </c>
      <c r="V28" s="30" t="s">
        <v>546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18.53</v>
      </c>
      <c r="S29" s="35">
        <v>0</v>
      </c>
      <c r="T29" s="35">
        <v>0</v>
      </c>
      <c r="U29" s="35" t="str">
        <f t="shared" si="0"/>
        <v>N/A</v>
      </c>
      <c r="V29" s="30" t="s">
        <v>534</v>
      </c>
    </row>
    <row r="30" spans="1:22" s="36" customFormat="1" ht="18" customHeight="1" thickBot="1" x14ac:dyDescent="0.25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6</v>
      </c>
      <c r="S30" s="35">
        <v>0</v>
      </c>
      <c r="T30" s="35">
        <v>0</v>
      </c>
      <c r="U30" s="35" t="str">
        <f t="shared" si="0"/>
        <v>N/A</v>
      </c>
      <c r="V30" s="30" t="s">
        <v>544</v>
      </c>
    </row>
    <row r="31" spans="1:22" ht="75" customHeight="1" thickTop="1" thickBot="1" x14ac:dyDescent="0.25">
      <c r="A31" s="25"/>
      <c r="B31" s="26" t="s">
        <v>37</v>
      </c>
      <c r="C31" s="69" t="s">
        <v>45</v>
      </c>
      <c r="D31" s="69"/>
      <c r="E31" s="69"/>
      <c r="F31" s="69"/>
      <c r="G31" s="69"/>
      <c r="H31" s="69"/>
      <c r="I31" s="69" t="s">
        <v>54</v>
      </c>
      <c r="J31" s="69"/>
      <c r="K31" s="69"/>
      <c r="L31" s="69" t="s">
        <v>55</v>
      </c>
      <c r="M31" s="69"/>
      <c r="N31" s="69"/>
      <c r="O31" s="69"/>
      <c r="P31" s="27" t="s">
        <v>41</v>
      </c>
      <c r="Q31" s="27" t="s">
        <v>56</v>
      </c>
      <c r="R31" s="27">
        <v>1496202.313888889</v>
      </c>
      <c r="S31" s="27">
        <v>1905823.8307142858</v>
      </c>
      <c r="T31" s="27">
        <v>1885595.74</v>
      </c>
      <c r="U31" s="27">
        <f t="shared" si="0"/>
        <v>98.938616970346914</v>
      </c>
      <c r="V31" s="28" t="s">
        <v>43</v>
      </c>
    </row>
    <row r="32" spans="1:22" ht="18.75" customHeight="1" thickTop="1" thickBot="1" x14ac:dyDescent="0.25">
      <c r="A32" s="25"/>
      <c r="B32" s="70" t="s">
        <v>529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2"/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45.2</v>
      </c>
      <c r="S33" s="35">
        <v>45.2</v>
      </c>
      <c r="T33" s="35">
        <v>45.2</v>
      </c>
      <c r="U33" s="35">
        <f t="shared" ref="U33:U51" si="1">IF(ISERROR(T33/S33),"N/A",T33/S33*100)</f>
        <v>100</v>
      </c>
      <c r="V33" s="30" t="s">
        <v>540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0.6</v>
      </c>
      <c r="S34" s="35">
        <v>0.6</v>
      </c>
      <c r="T34" s="35">
        <v>0.56999999999999995</v>
      </c>
      <c r="U34" s="35">
        <f t="shared" si="1"/>
        <v>95</v>
      </c>
      <c r="V34" s="30" t="s">
        <v>537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90</v>
      </c>
      <c r="U35" s="35">
        <f t="shared" si="1"/>
        <v>90</v>
      </c>
      <c r="V35" s="30" t="s">
        <v>530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34.86</v>
      </c>
      <c r="S36" s="35">
        <v>34.86</v>
      </c>
      <c r="T36" s="35">
        <v>26.75</v>
      </c>
      <c r="U36" s="35">
        <f t="shared" si="1"/>
        <v>76.735513482501432</v>
      </c>
      <c r="V36" s="30" t="s">
        <v>532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34</v>
      </c>
      <c r="S37" s="35">
        <v>34</v>
      </c>
      <c r="T37" s="35">
        <v>34</v>
      </c>
      <c r="U37" s="35">
        <f t="shared" si="1"/>
        <v>100</v>
      </c>
      <c r="V37" s="30" t="s">
        <v>535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777</v>
      </c>
      <c r="S38" s="35">
        <v>777</v>
      </c>
      <c r="T38" s="35">
        <v>7.77</v>
      </c>
      <c r="U38" s="35">
        <f t="shared" si="1"/>
        <v>1</v>
      </c>
      <c r="V38" s="30" t="s">
        <v>547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20734446.120000001</v>
      </c>
      <c r="S39" s="35">
        <v>20734446.120000001</v>
      </c>
      <c r="T39" s="35">
        <v>20734446.120000001</v>
      </c>
      <c r="U39" s="35">
        <f t="shared" si="1"/>
        <v>100</v>
      </c>
      <c r="V39" s="30" t="s">
        <v>541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5945778.7300000004</v>
      </c>
      <c r="S40" s="35">
        <v>5945778.7300000004</v>
      </c>
      <c r="T40" s="35">
        <v>5663378.7300000004</v>
      </c>
      <c r="U40" s="35">
        <f t="shared" si="1"/>
        <v>95.250411883390086</v>
      </c>
      <c r="V40" s="30" t="s">
        <v>533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100</v>
      </c>
      <c r="U41" s="35">
        <f t="shared" si="1"/>
        <v>100</v>
      </c>
      <c r="V41" s="30" t="s">
        <v>539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32.479999999999997</v>
      </c>
      <c r="S42" s="35">
        <v>32.479999999999997</v>
      </c>
      <c r="T42" s="35">
        <v>32.479999999999997</v>
      </c>
      <c r="U42" s="35">
        <f t="shared" si="1"/>
        <v>100</v>
      </c>
      <c r="V42" s="30" t="s">
        <v>538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100</v>
      </c>
      <c r="U43" s="35">
        <f t="shared" si="1"/>
        <v>100</v>
      </c>
      <c r="V43" s="30" t="s">
        <v>548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20</v>
      </c>
      <c r="S44" s="35">
        <v>20</v>
      </c>
      <c r="T44" s="35">
        <v>22</v>
      </c>
      <c r="U44" s="35">
        <f t="shared" si="1"/>
        <v>110.00000000000001</v>
      </c>
      <c r="V44" s="30" t="s">
        <v>531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12.64</v>
      </c>
      <c r="S45" s="35">
        <v>12.64</v>
      </c>
      <c r="T45" s="35">
        <v>6.74</v>
      </c>
      <c r="U45" s="35">
        <f t="shared" si="1"/>
        <v>53.322784810126578</v>
      </c>
      <c r="V45" s="30" t="s">
        <v>542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52</v>
      </c>
      <c r="S46" s="35">
        <v>52</v>
      </c>
      <c r="T46" s="35">
        <v>50</v>
      </c>
      <c r="U46" s="35">
        <f t="shared" si="1"/>
        <v>96.15384615384616</v>
      </c>
      <c r="V46" s="30" t="s">
        <v>536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5.5</v>
      </c>
      <c r="S47" s="35">
        <v>0</v>
      </c>
      <c r="T47" s="35">
        <v>0</v>
      </c>
      <c r="U47" s="35" t="str">
        <f t="shared" si="1"/>
        <v>N/A</v>
      </c>
      <c r="V47" s="30" t="s">
        <v>544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56.52</v>
      </c>
      <c r="S48" s="35">
        <v>0</v>
      </c>
      <c r="T48" s="35">
        <v>0</v>
      </c>
      <c r="U48" s="35" t="str">
        <f t="shared" si="1"/>
        <v>N/A</v>
      </c>
      <c r="V48" s="30" t="s">
        <v>534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250000</v>
      </c>
      <c r="S49" s="35">
        <v>0</v>
      </c>
      <c r="T49" s="35">
        <v>0</v>
      </c>
      <c r="U49" s="35" t="str">
        <f t="shared" si="1"/>
        <v>N/A</v>
      </c>
      <c r="V49" s="30" t="s">
        <v>543</v>
      </c>
    </row>
    <row r="50" spans="1:22" s="36" customFormat="1" ht="18" customHeight="1" thickBot="1" x14ac:dyDescent="0.25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46</v>
      </c>
      <c r="S50" s="35">
        <v>0</v>
      </c>
      <c r="T50" s="35">
        <v>0</v>
      </c>
      <c r="U50" s="35" t="str">
        <f t="shared" si="1"/>
        <v>N/A</v>
      </c>
      <c r="V50" s="30" t="s">
        <v>546</v>
      </c>
    </row>
    <row r="51" spans="1:22" ht="75" customHeight="1" thickTop="1" thickBot="1" x14ac:dyDescent="0.25">
      <c r="A51" s="25"/>
      <c r="B51" s="26" t="s">
        <v>37</v>
      </c>
      <c r="C51" s="69" t="s">
        <v>45</v>
      </c>
      <c r="D51" s="69"/>
      <c r="E51" s="69"/>
      <c r="F51" s="69"/>
      <c r="G51" s="69"/>
      <c r="H51" s="69"/>
      <c r="I51" s="69" t="s">
        <v>57</v>
      </c>
      <c r="J51" s="69"/>
      <c r="K51" s="69"/>
      <c r="L51" s="69" t="s">
        <v>58</v>
      </c>
      <c r="M51" s="69"/>
      <c r="N51" s="69"/>
      <c r="O51" s="69"/>
      <c r="P51" s="27" t="s">
        <v>41</v>
      </c>
      <c r="Q51" s="27" t="s">
        <v>56</v>
      </c>
      <c r="R51" s="27">
        <v>364444.03131578944</v>
      </c>
      <c r="S51" s="27">
        <v>472282.06892857142</v>
      </c>
      <c r="T51" s="27">
        <v>317908.14885714283</v>
      </c>
      <c r="U51" s="27">
        <f t="shared" si="1"/>
        <v>67.313194756336117</v>
      </c>
      <c r="V51" s="28" t="s">
        <v>43</v>
      </c>
    </row>
    <row r="52" spans="1:22" ht="18.75" customHeight="1" thickTop="1" thickBot="1" x14ac:dyDescent="0.25">
      <c r="A52" s="25"/>
      <c r="B52" s="70" t="s">
        <v>529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/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100</v>
      </c>
      <c r="S53" s="35">
        <v>100</v>
      </c>
      <c r="T53" s="35">
        <v>90</v>
      </c>
      <c r="U53" s="35">
        <f t="shared" ref="U53:U72" si="2">IF(ISERROR(T53/S53),"N/A",T53/S53*100)</f>
        <v>90</v>
      </c>
      <c r="V53" s="30" t="s">
        <v>530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26</v>
      </c>
      <c r="S54" s="35">
        <v>26</v>
      </c>
      <c r="T54" s="35">
        <v>22</v>
      </c>
      <c r="U54" s="35">
        <f t="shared" si="2"/>
        <v>84.615384615384613</v>
      </c>
      <c r="V54" s="30" t="s">
        <v>536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23.2</v>
      </c>
      <c r="S55" s="35">
        <v>23.2</v>
      </c>
      <c r="T55" s="35">
        <v>17.47</v>
      </c>
      <c r="U55" s="35">
        <f t="shared" si="2"/>
        <v>75.301724137931032</v>
      </c>
      <c r="V55" s="30" t="s">
        <v>532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30</v>
      </c>
      <c r="S56" s="35">
        <v>30</v>
      </c>
      <c r="T56" s="35">
        <v>36</v>
      </c>
      <c r="U56" s="35">
        <f t="shared" si="2"/>
        <v>120</v>
      </c>
      <c r="V56" s="30" t="s">
        <v>531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5.0000000000000001E-3</v>
      </c>
      <c r="S57" s="35">
        <v>5.0000000000000001E-3</v>
      </c>
      <c r="T57" s="35">
        <v>4.0000000000000001E-3</v>
      </c>
      <c r="U57" s="35">
        <f t="shared" si="2"/>
        <v>80</v>
      </c>
      <c r="V57" s="30" t="s">
        <v>537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3.37</v>
      </c>
      <c r="S58" s="35">
        <v>3.37</v>
      </c>
      <c r="T58" s="35">
        <v>3.37</v>
      </c>
      <c r="U58" s="35">
        <f t="shared" si="2"/>
        <v>100</v>
      </c>
      <c r="V58" s="30" t="s">
        <v>540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100</v>
      </c>
      <c r="S59" s="35">
        <v>100</v>
      </c>
      <c r="T59" s="35">
        <v>100</v>
      </c>
      <c r="U59" s="35">
        <f t="shared" si="2"/>
        <v>100</v>
      </c>
      <c r="V59" s="30" t="s">
        <v>548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100</v>
      </c>
      <c r="U60" s="35">
        <f t="shared" si="2"/>
        <v>100</v>
      </c>
      <c r="V60" s="30" t="s">
        <v>539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5.12</v>
      </c>
      <c r="S61" s="35">
        <v>5.12</v>
      </c>
      <c r="T61" s="35">
        <v>7.91</v>
      </c>
      <c r="U61" s="35">
        <f t="shared" si="2"/>
        <v>154.4921875</v>
      </c>
      <c r="V61" s="30" t="s">
        <v>542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21</v>
      </c>
      <c r="S62" s="35">
        <v>21</v>
      </c>
      <c r="T62" s="35">
        <v>21</v>
      </c>
      <c r="U62" s="35">
        <f t="shared" si="2"/>
        <v>100</v>
      </c>
      <c r="V62" s="30" t="s">
        <v>535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3248940.54</v>
      </c>
      <c r="S63" s="35">
        <v>3248940.54</v>
      </c>
      <c r="T63" s="35">
        <v>1087716.6000000001</v>
      </c>
      <c r="U63" s="35">
        <f t="shared" si="2"/>
        <v>33.479116856967785</v>
      </c>
      <c r="V63" s="30" t="s">
        <v>533</v>
      </c>
    </row>
    <row r="64" spans="1:22" s="36" customFormat="1" ht="18" customHeight="1" x14ac:dyDescent="0.2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14.41</v>
      </c>
      <c r="S64" s="35">
        <v>14.41</v>
      </c>
      <c r="T64" s="35">
        <v>14.41</v>
      </c>
      <c r="U64" s="35">
        <f t="shared" si="2"/>
        <v>100</v>
      </c>
      <c r="V64" s="30" t="s">
        <v>538</v>
      </c>
    </row>
    <row r="65" spans="1:22" s="36" customFormat="1" ht="18" customHeight="1" x14ac:dyDescent="0.2">
      <c r="A65" s="29"/>
      <c r="B65" s="30" t="s">
        <v>45</v>
      </c>
      <c r="C65" s="30"/>
      <c r="D65" s="31"/>
      <c r="E65" s="30"/>
      <c r="F65" s="30"/>
      <c r="G65" s="30"/>
      <c r="H65" s="30"/>
      <c r="I65" s="32"/>
      <c r="J65" s="33"/>
      <c r="K65" s="32"/>
      <c r="L65" s="33"/>
      <c r="M65" s="32"/>
      <c r="N65" s="33"/>
      <c r="O65" s="32"/>
      <c r="P65" s="33"/>
      <c r="Q65" s="34"/>
      <c r="R65" s="35">
        <v>3362517.97</v>
      </c>
      <c r="S65" s="35">
        <v>3362517.97</v>
      </c>
      <c r="T65" s="35">
        <v>3362517.97</v>
      </c>
      <c r="U65" s="35">
        <f t="shared" si="2"/>
        <v>100</v>
      </c>
      <c r="V65" s="30" t="s">
        <v>541</v>
      </c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67.349999999999994</v>
      </c>
      <c r="S66" s="35">
        <v>67.349999999999994</v>
      </c>
      <c r="T66" s="35">
        <v>67.349999999999994</v>
      </c>
      <c r="U66" s="35">
        <f t="shared" si="2"/>
        <v>100</v>
      </c>
      <c r="V66" s="30" t="s">
        <v>547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33</v>
      </c>
      <c r="S67" s="35">
        <v>0</v>
      </c>
      <c r="T67" s="35">
        <v>0</v>
      </c>
      <c r="U67" s="35" t="str">
        <f t="shared" si="2"/>
        <v>N/A</v>
      </c>
      <c r="V67" s="30" t="s">
        <v>546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</v>
      </c>
      <c r="S68" s="35">
        <v>0</v>
      </c>
      <c r="T68" s="35">
        <v>0</v>
      </c>
      <c r="U68" s="35" t="str">
        <f t="shared" si="2"/>
        <v>N/A</v>
      </c>
      <c r="V68" s="30" t="s">
        <v>545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6.35</v>
      </c>
      <c r="S69" s="35">
        <v>0</v>
      </c>
      <c r="T69" s="35">
        <v>0</v>
      </c>
      <c r="U69" s="35" t="str">
        <f t="shared" si="2"/>
        <v>N/A</v>
      </c>
      <c r="V69" s="30" t="s">
        <v>534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44.28</v>
      </c>
      <c r="S70" s="35">
        <v>0</v>
      </c>
      <c r="T70" s="35">
        <v>0</v>
      </c>
      <c r="U70" s="35" t="str">
        <f t="shared" si="2"/>
        <v>N/A</v>
      </c>
      <c r="V70" s="30" t="s">
        <v>544</v>
      </c>
    </row>
    <row r="71" spans="1:22" s="36" customFormat="1" ht="18" customHeight="1" thickBot="1" x14ac:dyDescent="0.25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312403</v>
      </c>
      <c r="S71" s="35">
        <v>0</v>
      </c>
      <c r="T71" s="35">
        <v>0</v>
      </c>
      <c r="U71" s="35" t="str">
        <f t="shared" si="2"/>
        <v>N/A</v>
      </c>
      <c r="V71" s="30" t="s">
        <v>543</v>
      </c>
    </row>
    <row r="72" spans="1:22" ht="75" customHeight="1" thickTop="1" thickBot="1" x14ac:dyDescent="0.25">
      <c r="A72" s="25"/>
      <c r="B72" s="26" t="s">
        <v>37</v>
      </c>
      <c r="C72" s="69" t="s">
        <v>45</v>
      </c>
      <c r="D72" s="69"/>
      <c r="E72" s="69"/>
      <c r="F72" s="69"/>
      <c r="G72" s="69"/>
      <c r="H72" s="69"/>
      <c r="I72" s="69" t="s">
        <v>59</v>
      </c>
      <c r="J72" s="69"/>
      <c r="K72" s="69"/>
      <c r="L72" s="69" t="s">
        <v>60</v>
      </c>
      <c r="M72" s="69"/>
      <c r="N72" s="69"/>
      <c r="O72" s="69"/>
      <c r="P72" s="27" t="s">
        <v>41</v>
      </c>
      <c r="Q72" s="27" t="s">
        <v>61</v>
      </c>
      <c r="R72" s="27">
        <v>79.203636363636363</v>
      </c>
      <c r="S72" s="27">
        <v>79.203636363636363</v>
      </c>
      <c r="T72" s="27">
        <v>103.934</v>
      </c>
      <c r="U72" s="27">
        <f t="shared" si="2"/>
        <v>131.22377301317664</v>
      </c>
      <c r="V72" s="28" t="s">
        <v>43</v>
      </c>
    </row>
    <row r="73" spans="1:22" ht="18.75" customHeight="1" thickTop="1" thickBot="1" x14ac:dyDescent="0.25">
      <c r="A73" s="25"/>
      <c r="B73" s="70" t="s">
        <v>529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2"/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0.7</v>
      </c>
      <c r="S74" s="35">
        <v>0.7</v>
      </c>
      <c r="T74" s="35">
        <v>0.59</v>
      </c>
      <c r="U74" s="35">
        <f t="shared" ref="U74:U85" si="3">IF(ISERROR(T74/S74),"N/A",T74/S74*100)</f>
        <v>84.285714285714292</v>
      </c>
      <c r="V74" s="30" t="s">
        <v>537</v>
      </c>
    </row>
    <row r="75" spans="1:22" s="36" customFormat="1" ht="18" customHeight="1" x14ac:dyDescent="0.2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62.66</v>
      </c>
      <c r="S75" s="35">
        <v>62.66</v>
      </c>
      <c r="T75" s="35">
        <v>62.66</v>
      </c>
      <c r="U75" s="35">
        <f t="shared" si="3"/>
        <v>100</v>
      </c>
      <c r="V75" s="30" t="s">
        <v>538</v>
      </c>
    </row>
    <row r="76" spans="1:22" s="36" customFormat="1" ht="18" customHeight="1" x14ac:dyDescent="0.2">
      <c r="A76" s="29"/>
      <c r="B76" s="30" t="s">
        <v>45</v>
      </c>
      <c r="C76" s="30"/>
      <c r="D76" s="31"/>
      <c r="E76" s="30"/>
      <c r="F76" s="30"/>
      <c r="G76" s="30"/>
      <c r="H76" s="30"/>
      <c r="I76" s="32"/>
      <c r="J76" s="33"/>
      <c r="K76" s="32"/>
      <c r="L76" s="33"/>
      <c r="M76" s="32"/>
      <c r="N76" s="33"/>
      <c r="O76" s="32"/>
      <c r="P76" s="33"/>
      <c r="Q76" s="34"/>
      <c r="R76" s="35">
        <v>100</v>
      </c>
      <c r="S76" s="35">
        <v>100</v>
      </c>
      <c r="T76" s="35">
        <v>100</v>
      </c>
      <c r="U76" s="35">
        <f t="shared" si="3"/>
        <v>100</v>
      </c>
      <c r="V76" s="30" t="s">
        <v>531</v>
      </c>
    </row>
    <row r="77" spans="1:22" s="36" customFormat="1" ht="18" customHeight="1" x14ac:dyDescent="0.2">
      <c r="A77" s="29"/>
      <c r="B77" s="30" t="s">
        <v>45</v>
      </c>
      <c r="C77" s="30"/>
      <c r="D77" s="31"/>
      <c r="E77" s="30"/>
      <c r="F77" s="30"/>
      <c r="G77" s="30"/>
      <c r="H77" s="30"/>
      <c r="I77" s="32"/>
      <c r="J77" s="33"/>
      <c r="K77" s="32"/>
      <c r="L77" s="33"/>
      <c r="M77" s="32"/>
      <c r="N77" s="33"/>
      <c r="O77" s="32"/>
      <c r="P77" s="33"/>
      <c r="Q77" s="34"/>
      <c r="R77" s="35">
        <v>100</v>
      </c>
      <c r="S77" s="35">
        <v>100</v>
      </c>
      <c r="T77" s="35">
        <v>100</v>
      </c>
      <c r="U77" s="35">
        <f t="shared" si="3"/>
        <v>100</v>
      </c>
      <c r="V77" s="30" t="s">
        <v>535</v>
      </c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>
        <v>100</v>
      </c>
      <c r="U78" s="35">
        <f t="shared" si="3"/>
        <v>100</v>
      </c>
      <c r="V78" s="30" t="s">
        <v>539</v>
      </c>
    </row>
    <row r="79" spans="1:22" s="36" customFormat="1" ht="18" customHeight="1" x14ac:dyDescent="0.2">
      <c r="A79" s="29"/>
      <c r="B79" s="30" t="s">
        <v>45</v>
      </c>
      <c r="C79" s="30"/>
      <c r="D79" s="31"/>
      <c r="E79" s="30"/>
      <c r="F79" s="30"/>
      <c r="G79" s="30"/>
      <c r="H79" s="30"/>
      <c r="I79" s="32"/>
      <c r="J79" s="33"/>
      <c r="K79" s="32"/>
      <c r="L79" s="33"/>
      <c r="M79" s="32"/>
      <c r="N79" s="33"/>
      <c r="O79" s="32"/>
      <c r="P79" s="33"/>
      <c r="Q79" s="34"/>
      <c r="R79" s="35">
        <v>49.14</v>
      </c>
      <c r="S79" s="35">
        <v>49.14</v>
      </c>
      <c r="T79" s="35">
        <v>0</v>
      </c>
      <c r="U79" s="35">
        <f t="shared" si="3"/>
        <v>0</v>
      </c>
      <c r="V79" s="30" t="s">
        <v>534</v>
      </c>
    </row>
    <row r="80" spans="1:22" s="36" customFormat="1" ht="18" customHeight="1" x14ac:dyDescent="0.2">
      <c r="A80" s="29"/>
      <c r="B80" s="30" t="s">
        <v>45</v>
      </c>
      <c r="C80" s="30"/>
      <c r="D80" s="31"/>
      <c r="E80" s="30"/>
      <c r="F80" s="30"/>
      <c r="G80" s="30"/>
      <c r="H80" s="30"/>
      <c r="I80" s="32"/>
      <c r="J80" s="33"/>
      <c r="K80" s="32"/>
      <c r="L80" s="33"/>
      <c r="M80" s="32"/>
      <c r="N80" s="33"/>
      <c r="O80" s="32"/>
      <c r="P80" s="33"/>
      <c r="Q80" s="34"/>
      <c r="R80" s="35">
        <v>200</v>
      </c>
      <c r="S80" s="35">
        <v>200</v>
      </c>
      <c r="T80" s="35">
        <v>415</v>
      </c>
      <c r="U80" s="35">
        <f t="shared" si="3"/>
        <v>207.50000000000003</v>
      </c>
      <c r="V80" s="30" t="s">
        <v>536</v>
      </c>
    </row>
    <row r="81" spans="1:22" s="36" customFormat="1" ht="18" customHeight="1" x14ac:dyDescent="0.2">
      <c r="A81" s="29"/>
      <c r="B81" s="30" t="s">
        <v>45</v>
      </c>
      <c r="C81" s="30"/>
      <c r="D81" s="31"/>
      <c r="E81" s="30"/>
      <c r="F81" s="30"/>
      <c r="G81" s="30"/>
      <c r="H81" s="30"/>
      <c r="I81" s="32"/>
      <c r="J81" s="33"/>
      <c r="K81" s="32"/>
      <c r="L81" s="33"/>
      <c r="M81" s="32"/>
      <c r="N81" s="33"/>
      <c r="O81" s="32"/>
      <c r="P81" s="33"/>
      <c r="Q81" s="34"/>
      <c r="R81" s="35">
        <v>100</v>
      </c>
      <c r="S81" s="35">
        <v>100</v>
      </c>
      <c r="T81" s="35">
        <v>95</v>
      </c>
      <c r="U81" s="35">
        <f t="shared" si="3"/>
        <v>95</v>
      </c>
      <c r="V81" s="30" t="s">
        <v>530</v>
      </c>
    </row>
    <row r="82" spans="1:22" s="36" customFormat="1" ht="18" customHeight="1" x14ac:dyDescent="0.2">
      <c r="A82" s="29"/>
      <c r="B82" s="30" t="s">
        <v>45</v>
      </c>
      <c r="C82" s="30"/>
      <c r="D82" s="31"/>
      <c r="E82" s="30"/>
      <c r="F82" s="30"/>
      <c r="G82" s="30"/>
      <c r="H82" s="30"/>
      <c r="I82" s="32"/>
      <c r="J82" s="33"/>
      <c r="K82" s="32"/>
      <c r="L82" s="33"/>
      <c r="M82" s="32"/>
      <c r="N82" s="33"/>
      <c r="O82" s="32"/>
      <c r="P82" s="33"/>
      <c r="Q82" s="34"/>
      <c r="R82" s="35">
        <v>125.62</v>
      </c>
      <c r="S82" s="35">
        <v>125.62</v>
      </c>
      <c r="T82" s="35">
        <v>121.2</v>
      </c>
      <c r="U82" s="35">
        <f t="shared" si="3"/>
        <v>96.481451998089469</v>
      </c>
      <c r="V82" s="30" t="s">
        <v>532</v>
      </c>
    </row>
    <row r="83" spans="1:22" s="36" customFormat="1" ht="18" customHeight="1" x14ac:dyDescent="0.2">
      <c r="A83" s="29"/>
      <c r="B83" s="30" t="s">
        <v>45</v>
      </c>
      <c r="C83" s="30"/>
      <c r="D83" s="31"/>
      <c r="E83" s="30"/>
      <c r="F83" s="30"/>
      <c r="G83" s="30"/>
      <c r="H83" s="30"/>
      <c r="I83" s="32"/>
      <c r="J83" s="33"/>
      <c r="K83" s="32"/>
      <c r="L83" s="33"/>
      <c r="M83" s="32"/>
      <c r="N83" s="33"/>
      <c r="O83" s="32"/>
      <c r="P83" s="33"/>
      <c r="Q83" s="34"/>
      <c r="R83" s="35">
        <v>20</v>
      </c>
      <c r="S83" s="35">
        <v>20</v>
      </c>
      <c r="T83" s="35">
        <v>31.77</v>
      </c>
      <c r="U83" s="35">
        <f t="shared" si="3"/>
        <v>158.85</v>
      </c>
      <c r="V83" s="30" t="s">
        <v>542</v>
      </c>
    </row>
    <row r="84" spans="1:22" s="36" customFormat="1" ht="18" customHeight="1" thickBot="1" x14ac:dyDescent="0.25">
      <c r="A84" s="29"/>
      <c r="B84" s="30" t="s">
        <v>45</v>
      </c>
      <c r="C84" s="30"/>
      <c r="D84" s="31"/>
      <c r="E84" s="30"/>
      <c r="F84" s="30"/>
      <c r="G84" s="30"/>
      <c r="H84" s="30"/>
      <c r="I84" s="32"/>
      <c r="J84" s="33"/>
      <c r="K84" s="32"/>
      <c r="L84" s="33"/>
      <c r="M84" s="32"/>
      <c r="N84" s="33"/>
      <c r="O84" s="32"/>
      <c r="P84" s="33"/>
      <c r="Q84" s="34"/>
      <c r="R84" s="35">
        <v>13.12</v>
      </c>
      <c r="S84" s="35">
        <v>13.12</v>
      </c>
      <c r="T84" s="35">
        <v>13.12</v>
      </c>
      <c r="U84" s="35">
        <f t="shared" si="3"/>
        <v>100</v>
      </c>
      <c r="V84" s="30" t="s">
        <v>540</v>
      </c>
    </row>
    <row r="85" spans="1:22" ht="75" customHeight="1" thickTop="1" thickBot="1" x14ac:dyDescent="0.25">
      <c r="A85" s="25"/>
      <c r="B85" s="26" t="s">
        <v>37</v>
      </c>
      <c r="C85" s="69" t="s">
        <v>45</v>
      </c>
      <c r="D85" s="69"/>
      <c r="E85" s="69"/>
      <c r="F85" s="69"/>
      <c r="G85" s="69"/>
      <c r="H85" s="69"/>
      <c r="I85" s="69" t="s">
        <v>62</v>
      </c>
      <c r="J85" s="69"/>
      <c r="K85" s="69"/>
      <c r="L85" s="69" t="s">
        <v>63</v>
      </c>
      <c r="M85" s="69"/>
      <c r="N85" s="69"/>
      <c r="O85" s="69"/>
      <c r="P85" s="27" t="s">
        <v>41</v>
      </c>
      <c r="Q85" s="27" t="s">
        <v>61</v>
      </c>
      <c r="R85" s="27">
        <v>4059515.133076923</v>
      </c>
      <c r="S85" s="27">
        <v>4059515.133076923</v>
      </c>
      <c r="T85" s="27">
        <v>4194163.1841666666</v>
      </c>
      <c r="U85" s="27">
        <f t="shared" si="3"/>
        <v>103.31685057638119</v>
      </c>
      <c r="V85" s="28" t="s">
        <v>43</v>
      </c>
    </row>
    <row r="86" spans="1:22" ht="18.75" customHeight="1" thickTop="1" thickBot="1" x14ac:dyDescent="0.25">
      <c r="A86" s="25"/>
      <c r="B86" s="70" t="s">
        <v>529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2"/>
    </row>
    <row r="87" spans="1:22" s="36" customFormat="1" ht="18" customHeight="1" x14ac:dyDescent="0.2">
      <c r="A87" s="29"/>
      <c r="B87" s="30" t="s">
        <v>45</v>
      </c>
      <c r="C87" s="30"/>
      <c r="D87" s="31"/>
      <c r="E87" s="30"/>
      <c r="F87" s="30"/>
      <c r="G87" s="30"/>
      <c r="H87" s="30"/>
      <c r="I87" s="32"/>
      <c r="J87" s="33"/>
      <c r="K87" s="32"/>
      <c r="L87" s="33"/>
      <c r="M87" s="32"/>
      <c r="N87" s="33"/>
      <c r="O87" s="32"/>
      <c r="P87" s="33"/>
      <c r="Q87" s="34"/>
      <c r="R87" s="35">
        <v>85</v>
      </c>
      <c r="S87" s="35">
        <v>85</v>
      </c>
      <c r="T87" s="35">
        <v>74.349999999999994</v>
      </c>
      <c r="U87" s="35">
        <f t="shared" ref="U87:U100" si="4">IF(ISERROR(T87/S87),"N/A",T87/S87*100)</f>
        <v>87.470588235294116</v>
      </c>
      <c r="V87" s="30" t="s">
        <v>542</v>
      </c>
    </row>
    <row r="88" spans="1:22" s="36" customFormat="1" ht="18" customHeight="1" x14ac:dyDescent="0.2">
      <c r="A88" s="29"/>
      <c r="B88" s="30" t="s">
        <v>45</v>
      </c>
      <c r="C88" s="30"/>
      <c r="D88" s="31"/>
      <c r="E88" s="30"/>
      <c r="F88" s="30"/>
      <c r="G88" s="30"/>
      <c r="H88" s="30"/>
      <c r="I88" s="32"/>
      <c r="J88" s="33"/>
      <c r="K88" s="32"/>
      <c r="L88" s="33"/>
      <c r="M88" s="32"/>
      <c r="N88" s="33"/>
      <c r="O88" s="32"/>
      <c r="P88" s="33"/>
      <c r="Q88" s="34"/>
      <c r="R88" s="35">
        <v>39933852</v>
      </c>
      <c r="S88" s="35">
        <v>39933852</v>
      </c>
      <c r="T88" s="35">
        <v>39933852</v>
      </c>
      <c r="U88" s="35">
        <f t="shared" si="4"/>
        <v>100</v>
      </c>
      <c r="V88" s="30" t="s">
        <v>541</v>
      </c>
    </row>
    <row r="89" spans="1:22" s="36" customFormat="1" ht="18" customHeight="1" x14ac:dyDescent="0.2">
      <c r="A89" s="29"/>
      <c r="B89" s="30" t="s">
        <v>45</v>
      </c>
      <c r="C89" s="30"/>
      <c r="D89" s="31"/>
      <c r="E89" s="30"/>
      <c r="F89" s="30"/>
      <c r="G89" s="30"/>
      <c r="H89" s="30"/>
      <c r="I89" s="32"/>
      <c r="J89" s="33"/>
      <c r="K89" s="32"/>
      <c r="L89" s="33"/>
      <c r="M89" s="32"/>
      <c r="N89" s="33"/>
      <c r="O89" s="32"/>
      <c r="P89" s="33"/>
      <c r="Q89" s="34"/>
      <c r="R89" s="35">
        <v>97.65</v>
      </c>
      <c r="S89" s="35">
        <v>97.65</v>
      </c>
      <c r="T89" s="35">
        <v>97.65</v>
      </c>
      <c r="U89" s="35">
        <f t="shared" si="4"/>
        <v>100</v>
      </c>
      <c r="V89" s="30" t="s">
        <v>540</v>
      </c>
    </row>
    <row r="90" spans="1:22" s="36" customFormat="1" ht="18" customHeight="1" x14ac:dyDescent="0.2">
      <c r="A90" s="29"/>
      <c r="B90" s="30" t="s">
        <v>45</v>
      </c>
      <c r="C90" s="30"/>
      <c r="D90" s="31"/>
      <c r="E90" s="30"/>
      <c r="F90" s="30"/>
      <c r="G90" s="30"/>
      <c r="H90" s="30"/>
      <c r="I90" s="32"/>
      <c r="J90" s="33"/>
      <c r="K90" s="32"/>
      <c r="L90" s="33"/>
      <c r="M90" s="32"/>
      <c r="N90" s="33"/>
      <c r="O90" s="32"/>
      <c r="P90" s="33"/>
      <c r="Q90" s="34"/>
      <c r="R90" s="35">
        <v>100</v>
      </c>
      <c r="S90" s="35">
        <v>100</v>
      </c>
      <c r="T90" s="35">
        <v>99</v>
      </c>
      <c r="U90" s="35">
        <f t="shared" si="4"/>
        <v>99</v>
      </c>
      <c r="V90" s="30" t="s">
        <v>539</v>
      </c>
    </row>
    <row r="91" spans="1:22" s="36" customFormat="1" ht="18" customHeight="1" x14ac:dyDescent="0.2">
      <c r="A91" s="29"/>
      <c r="B91" s="30" t="s">
        <v>45</v>
      </c>
      <c r="C91" s="30"/>
      <c r="D91" s="31"/>
      <c r="E91" s="30"/>
      <c r="F91" s="30"/>
      <c r="G91" s="30"/>
      <c r="H91" s="30"/>
      <c r="I91" s="32"/>
      <c r="J91" s="33"/>
      <c r="K91" s="32"/>
      <c r="L91" s="33"/>
      <c r="M91" s="32"/>
      <c r="N91" s="33"/>
      <c r="O91" s="32"/>
      <c r="P91" s="33"/>
      <c r="Q91" s="34"/>
      <c r="R91" s="35">
        <v>55.93</v>
      </c>
      <c r="S91" s="35">
        <v>55.93</v>
      </c>
      <c r="T91" s="35">
        <v>55.93</v>
      </c>
      <c r="U91" s="35">
        <f t="shared" si="4"/>
        <v>100</v>
      </c>
      <c r="V91" s="30" t="s">
        <v>538</v>
      </c>
    </row>
    <row r="92" spans="1:22" s="36" customFormat="1" ht="18" customHeight="1" x14ac:dyDescent="0.2">
      <c r="A92" s="29"/>
      <c r="B92" s="30" t="s">
        <v>45</v>
      </c>
      <c r="C92" s="30"/>
      <c r="D92" s="31"/>
      <c r="E92" s="30"/>
      <c r="F92" s="30"/>
      <c r="G92" s="30"/>
      <c r="H92" s="30"/>
      <c r="I92" s="32"/>
      <c r="J92" s="33"/>
      <c r="K92" s="32"/>
      <c r="L92" s="33"/>
      <c r="M92" s="32"/>
      <c r="N92" s="33"/>
      <c r="O92" s="32"/>
      <c r="P92" s="33"/>
      <c r="Q92" s="34"/>
      <c r="R92" s="35">
        <v>1</v>
      </c>
      <c r="S92" s="35">
        <v>1</v>
      </c>
      <c r="T92" s="35">
        <v>1</v>
      </c>
      <c r="U92" s="35">
        <f t="shared" si="4"/>
        <v>100</v>
      </c>
      <c r="V92" s="30" t="s">
        <v>537</v>
      </c>
    </row>
    <row r="93" spans="1:22" s="36" customFormat="1" ht="18" customHeight="1" x14ac:dyDescent="0.2">
      <c r="A93" s="29"/>
      <c r="B93" s="30" t="s">
        <v>45</v>
      </c>
      <c r="C93" s="30"/>
      <c r="D93" s="31"/>
      <c r="E93" s="30"/>
      <c r="F93" s="30"/>
      <c r="G93" s="30"/>
      <c r="H93" s="30"/>
      <c r="I93" s="32"/>
      <c r="J93" s="33"/>
      <c r="K93" s="32"/>
      <c r="L93" s="33"/>
      <c r="M93" s="32"/>
      <c r="N93" s="33"/>
      <c r="O93" s="32"/>
      <c r="P93" s="33"/>
      <c r="Q93" s="34"/>
      <c r="R93" s="35">
        <v>100</v>
      </c>
      <c r="S93" s="35">
        <v>100</v>
      </c>
      <c r="T93" s="35">
        <v>92</v>
      </c>
      <c r="U93" s="35">
        <f t="shared" si="4"/>
        <v>92</v>
      </c>
      <c r="V93" s="30" t="s">
        <v>536</v>
      </c>
    </row>
    <row r="94" spans="1:22" s="36" customFormat="1" ht="18" customHeight="1" x14ac:dyDescent="0.2">
      <c r="A94" s="29"/>
      <c r="B94" s="30" t="s">
        <v>45</v>
      </c>
      <c r="C94" s="30"/>
      <c r="D94" s="31"/>
      <c r="E94" s="30"/>
      <c r="F94" s="30"/>
      <c r="G94" s="30"/>
      <c r="H94" s="30"/>
      <c r="I94" s="32"/>
      <c r="J94" s="33"/>
      <c r="K94" s="32"/>
      <c r="L94" s="33"/>
      <c r="M94" s="32"/>
      <c r="N94" s="33"/>
      <c r="O94" s="32"/>
      <c r="P94" s="33"/>
      <c r="Q94" s="34"/>
      <c r="R94" s="35">
        <v>100</v>
      </c>
      <c r="S94" s="35">
        <v>100</v>
      </c>
      <c r="T94" s="35">
        <v>100</v>
      </c>
      <c r="U94" s="35">
        <f t="shared" si="4"/>
        <v>100</v>
      </c>
      <c r="V94" s="30" t="s">
        <v>535</v>
      </c>
    </row>
    <row r="95" spans="1:22" s="36" customFormat="1" ht="18" customHeight="1" x14ac:dyDescent="0.2">
      <c r="A95" s="29"/>
      <c r="B95" s="30" t="s">
        <v>45</v>
      </c>
      <c r="C95" s="30"/>
      <c r="D95" s="31"/>
      <c r="E95" s="30"/>
      <c r="F95" s="30"/>
      <c r="G95" s="30"/>
      <c r="H95" s="30"/>
      <c r="I95" s="32"/>
      <c r="J95" s="33"/>
      <c r="K95" s="32"/>
      <c r="L95" s="33"/>
      <c r="M95" s="32"/>
      <c r="N95" s="33"/>
      <c r="O95" s="32"/>
      <c r="P95" s="33"/>
      <c r="Q95" s="34"/>
      <c r="R95" s="35">
        <v>88.15</v>
      </c>
      <c r="S95" s="35">
        <v>88.15</v>
      </c>
      <c r="T95" s="35">
        <v>0</v>
      </c>
      <c r="U95" s="35">
        <f t="shared" si="4"/>
        <v>0</v>
      </c>
      <c r="V95" s="30" t="s">
        <v>534</v>
      </c>
    </row>
    <row r="96" spans="1:22" s="36" customFormat="1" ht="18" customHeight="1" x14ac:dyDescent="0.2">
      <c r="A96" s="29"/>
      <c r="B96" s="30" t="s">
        <v>45</v>
      </c>
      <c r="C96" s="30"/>
      <c r="D96" s="31"/>
      <c r="E96" s="30"/>
      <c r="F96" s="30"/>
      <c r="G96" s="30"/>
      <c r="H96" s="30"/>
      <c r="I96" s="32"/>
      <c r="J96" s="33"/>
      <c r="K96" s="32"/>
      <c r="L96" s="33"/>
      <c r="M96" s="32"/>
      <c r="N96" s="33"/>
      <c r="O96" s="32"/>
      <c r="P96" s="33"/>
      <c r="Q96" s="34"/>
      <c r="R96" s="35">
        <v>12838937</v>
      </c>
      <c r="S96" s="35">
        <v>12838937</v>
      </c>
      <c r="T96" s="35">
        <v>10395313</v>
      </c>
      <c r="U96" s="35">
        <f t="shared" si="4"/>
        <v>80.96708473606499</v>
      </c>
      <c r="V96" s="30" t="s">
        <v>533</v>
      </c>
    </row>
    <row r="97" spans="1:22" s="36" customFormat="1" ht="18" customHeight="1" x14ac:dyDescent="0.2">
      <c r="A97" s="29"/>
      <c r="B97" s="30" t="s">
        <v>45</v>
      </c>
      <c r="C97" s="30"/>
      <c r="D97" s="31"/>
      <c r="E97" s="30"/>
      <c r="F97" s="30"/>
      <c r="G97" s="30"/>
      <c r="H97" s="30"/>
      <c r="I97" s="32"/>
      <c r="J97" s="33"/>
      <c r="K97" s="32"/>
      <c r="L97" s="33"/>
      <c r="M97" s="32"/>
      <c r="N97" s="33"/>
      <c r="O97" s="32"/>
      <c r="P97" s="33"/>
      <c r="Q97" s="34"/>
      <c r="R97" s="35">
        <v>100</v>
      </c>
      <c r="S97" s="35">
        <v>100</v>
      </c>
      <c r="T97" s="35">
        <v>83.28</v>
      </c>
      <c r="U97" s="35">
        <f t="shared" si="4"/>
        <v>83.28</v>
      </c>
      <c r="V97" s="30" t="s">
        <v>532</v>
      </c>
    </row>
    <row r="98" spans="1:22" s="36" customFormat="1" ht="18" customHeight="1" x14ac:dyDescent="0.2">
      <c r="A98" s="29"/>
      <c r="B98" s="30" t="s">
        <v>45</v>
      </c>
      <c r="C98" s="30"/>
      <c r="D98" s="31"/>
      <c r="E98" s="30"/>
      <c r="F98" s="30"/>
      <c r="G98" s="30"/>
      <c r="H98" s="30"/>
      <c r="I98" s="32"/>
      <c r="J98" s="33"/>
      <c r="K98" s="32"/>
      <c r="L98" s="33"/>
      <c r="M98" s="32"/>
      <c r="N98" s="33"/>
      <c r="O98" s="32"/>
      <c r="P98" s="33"/>
      <c r="Q98" s="34"/>
      <c r="R98" s="35">
        <v>80</v>
      </c>
      <c r="S98" s="35">
        <v>80</v>
      </c>
      <c r="T98" s="35">
        <v>100</v>
      </c>
      <c r="U98" s="35">
        <f t="shared" si="4"/>
        <v>125</v>
      </c>
      <c r="V98" s="30" t="s">
        <v>531</v>
      </c>
    </row>
    <row r="99" spans="1:22" s="36" customFormat="1" ht="18" customHeight="1" thickBot="1" x14ac:dyDescent="0.25">
      <c r="A99" s="29"/>
      <c r="B99" s="30" t="s">
        <v>45</v>
      </c>
      <c r="C99" s="30"/>
      <c r="D99" s="31"/>
      <c r="E99" s="30"/>
      <c r="F99" s="30"/>
      <c r="G99" s="30"/>
      <c r="H99" s="30"/>
      <c r="I99" s="32"/>
      <c r="J99" s="33"/>
      <c r="K99" s="32"/>
      <c r="L99" s="33"/>
      <c r="M99" s="32"/>
      <c r="N99" s="33"/>
      <c r="O99" s="32"/>
      <c r="P99" s="33"/>
      <c r="Q99" s="34"/>
      <c r="R99" s="35">
        <v>100</v>
      </c>
      <c r="S99" s="35">
        <v>100</v>
      </c>
      <c r="T99" s="35">
        <v>90</v>
      </c>
      <c r="U99" s="35">
        <f t="shared" si="4"/>
        <v>90</v>
      </c>
      <c r="V99" s="30" t="s">
        <v>530</v>
      </c>
    </row>
    <row r="100" spans="1:22" ht="75" customHeight="1" thickTop="1" thickBot="1" x14ac:dyDescent="0.25">
      <c r="A100" s="25"/>
      <c r="B100" s="26" t="s">
        <v>37</v>
      </c>
      <c r="C100" s="69" t="s">
        <v>45</v>
      </c>
      <c r="D100" s="69"/>
      <c r="E100" s="69"/>
      <c r="F100" s="69"/>
      <c r="G100" s="69"/>
      <c r="H100" s="69"/>
      <c r="I100" s="69" t="s">
        <v>64</v>
      </c>
      <c r="J100" s="69"/>
      <c r="K100" s="69"/>
      <c r="L100" s="69" t="s">
        <v>65</v>
      </c>
      <c r="M100" s="69"/>
      <c r="N100" s="69"/>
      <c r="O100" s="69"/>
      <c r="P100" s="27" t="s">
        <v>41</v>
      </c>
      <c r="Q100" s="27" t="s">
        <v>56</v>
      </c>
      <c r="R100" s="27">
        <v>25</v>
      </c>
      <c r="S100" s="27">
        <v>25</v>
      </c>
      <c r="T100" s="27">
        <v>72.41</v>
      </c>
      <c r="U100" s="27">
        <f t="shared" si="4"/>
        <v>289.64</v>
      </c>
      <c r="V100" s="28" t="s">
        <v>67</v>
      </c>
    </row>
    <row r="101" spans="1:22" ht="18.75" customHeight="1" thickTop="1" thickBot="1" x14ac:dyDescent="0.25">
      <c r="A101" s="25"/>
      <c r="B101" s="70" t="s">
        <v>529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2"/>
    </row>
    <row r="102" spans="1:22" s="36" customFormat="1" ht="18" customHeight="1" x14ac:dyDescent="0.2">
      <c r="A102" s="29"/>
      <c r="B102" s="30" t="s">
        <v>45</v>
      </c>
      <c r="C102" s="30"/>
      <c r="D102" s="31"/>
      <c r="E102" s="30"/>
      <c r="F102" s="30"/>
      <c r="G102" s="30"/>
      <c r="H102" s="30"/>
      <c r="I102" s="32"/>
      <c r="J102" s="33"/>
      <c r="K102" s="32"/>
      <c r="L102" s="33"/>
      <c r="M102" s="32"/>
      <c r="N102" s="33"/>
      <c r="O102" s="32"/>
      <c r="P102" s="33"/>
      <c r="Q102" s="34"/>
      <c r="R102" s="35">
        <v>25</v>
      </c>
      <c r="S102" s="35">
        <v>25</v>
      </c>
      <c r="T102" s="35">
        <v>72.41</v>
      </c>
      <c r="U102" s="35">
        <f>IF(ISERROR(T102/S102),"N/A",T102/S102*100)</f>
        <v>289.64</v>
      </c>
      <c r="V102" s="30" t="s">
        <v>186</v>
      </c>
    </row>
  </sheetData>
  <mergeCells count="46">
    <mergeCell ref="B101:V101"/>
    <mergeCell ref="B73:V73"/>
    <mergeCell ref="C85:H85"/>
    <mergeCell ref="I85:K85"/>
    <mergeCell ref="L85:O85"/>
    <mergeCell ref="B86:V86"/>
    <mergeCell ref="C100:H100"/>
    <mergeCell ref="C31:H31"/>
    <mergeCell ref="I31:K31"/>
    <mergeCell ref="L31:O31"/>
    <mergeCell ref="I100:K100"/>
    <mergeCell ref="L100:O100"/>
    <mergeCell ref="B32:V32"/>
    <mergeCell ref="C51:H51"/>
    <mergeCell ref="I51:K51"/>
    <mergeCell ref="L51:O51"/>
    <mergeCell ref="B52:V52"/>
    <mergeCell ref="C72:H72"/>
    <mergeCell ref="I72:K72"/>
    <mergeCell ref="L72:O72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5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875" style="7" customWidth="1"/>
    <col min="21" max="21" width="10.75" style="7" customWidth="1"/>
    <col min="22" max="22" width="26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928985.96166666655</v>
      </c>
      <c r="S11" s="27">
        <v>58.707499999999996</v>
      </c>
      <c r="T11" s="27">
        <v>80</v>
      </c>
      <c r="U11" s="27">
        <f>IF(ISERROR(T11/S11),"N/A",T11/S11*100)</f>
        <v>136.26879018864713</v>
      </c>
      <c r="V11" s="28" t="s">
        <v>43</v>
      </c>
    </row>
    <row r="12" spans="1:35" ht="18.75" customHeight="1" thickTop="1" thickBot="1" x14ac:dyDescent="0.25">
      <c r="A12" s="25"/>
      <c r="B12" s="70" t="s">
        <v>554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100</v>
      </c>
      <c r="S13" s="35">
        <v>100</v>
      </c>
      <c r="T13" s="35">
        <v>100</v>
      </c>
      <c r="U13" s="35">
        <f t="shared" ref="U13:U19" si="0">IF(ISERROR(T13/S13),"N/A",T13/S13*100)</f>
        <v>100</v>
      </c>
      <c r="V13" s="30" t="s">
        <v>552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84.83</v>
      </c>
      <c r="S14" s="35">
        <v>84.83</v>
      </c>
      <c r="T14" s="35">
        <v>76.61</v>
      </c>
      <c r="U14" s="35">
        <f t="shared" si="0"/>
        <v>90.310031828362611</v>
      </c>
      <c r="V14" s="30" t="s">
        <v>551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45</v>
      </c>
      <c r="S15" s="35">
        <v>45</v>
      </c>
      <c r="T15" s="35">
        <v>43.39</v>
      </c>
      <c r="U15" s="35">
        <f t="shared" si="0"/>
        <v>96.422222222222217</v>
      </c>
      <c r="V15" s="30" t="s">
        <v>549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5</v>
      </c>
      <c r="S16" s="35">
        <v>5</v>
      </c>
      <c r="T16" s="35">
        <v>100</v>
      </c>
      <c r="U16" s="35">
        <f t="shared" si="0"/>
        <v>2000</v>
      </c>
      <c r="V16" s="30" t="s">
        <v>550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47.42</v>
      </c>
      <c r="S17" s="35">
        <v>0</v>
      </c>
      <c r="T17" s="35">
        <v>0</v>
      </c>
      <c r="U17" s="35" t="str">
        <f t="shared" si="0"/>
        <v>N/A</v>
      </c>
      <c r="V17" s="30" t="s">
        <v>555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5573633.5199999996</v>
      </c>
      <c r="S18" s="35">
        <v>0</v>
      </c>
      <c r="T18" s="35">
        <v>0</v>
      </c>
      <c r="U18" s="35" t="str">
        <f t="shared" si="0"/>
        <v>N/A</v>
      </c>
      <c r="V18" s="30" t="s">
        <v>553</v>
      </c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54</v>
      </c>
      <c r="J19" s="69"/>
      <c r="K19" s="69"/>
      <c r="L19" s="69" t="s">
        <v>55</v>
      </c>
      <c r="M19" s="69"/>
      <c r="N19" s="69"/>
      <c r="O19" s="69"/>
      <c r="P19" s="27" t="s">
        <v>41</v>
      </c>
      <c r="Q19" s="27" t="s">
        <v>56</v>
      </c>
      <c r="R19" s="27">
        <v>463727.58500000002</v>
      </c>
      <c r="S19" s="27">
        <v>8</v>
      </c>
      <c r="T19" s="27">
        <v>7.99</v>
      </c>
      <c r="U19" s="27">
        <f t="shared" si="0"/>
        <v>99.875</v>
      </c>
      <c r="V19" s="28" t="s">
        <v>43</v>
      </c>
    </row>
    <row r="20" spans="1:22" ht="18.75" customHeight="1" thickTop="1" thickBot="1" x14ac:dyDescent="0.25">
      <c r="A20" s="25"/>
      <c r="B20" s="70" t="s">
        <v>554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6</v>
      </c>
      <c r="S21" s="35">
        <v>6</v>
      </c>
      <c r="T21" s="35">
        <v>5.98</v>
      </c>
      <c r="U21" s="35">
        <f>IF(ISERROR(T21/S21),"N/A",T21/S21*100)</f>
        <v>99.666666666666671</v>
      </c>
      <c r="V21" s="30" t="s">
        <v>549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10</v>
      </c>
      <c r="S22" s="35">
        <v>10</v>
      </c>
      <c r="T22" s="35">
        <v>10</v>
      </c>
      <c r="U22" s="35">
        <f>IF(ISERROR(T22/S22),"N/A",T22/S22*100)</f>
        <v>100</v>
      </c>
      <c r="V22" s="30" t="s">
        <v>550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15.61</v>
      </c>
      <c r="S23" s="35">
        <v>0</v>
      </c>
      <c r="T23" s="35">
        <v>0</v>
      </c>
      <c r="U23" s="35" t="str">
        <f>IF(ISERROR(T23/S23),"N/A",T23/S23*100)</f>
        <v>N/A</v>
      </c>
      <c r="V23" s="30" t="s">
        <v>555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1854878.73</v>
      </c>
      <c r="S24" s="35">
        <v>0</v>
      </c>
      <c r="T24" s="35">
        <v>0</v>
      </c>
      <c r="U24" s="35" t="str">
        <f>IF(ISERROR(T24/S24),"N/A",T24/S24*100)</f>
        <v>N/A</v>
      </c>
      <c r="V24" s="30" t="s">
        <v>553</v>
      </c>
    </row>
    <row r="25" spans="1:22" ht="75" customHeight="1" thickTop="1" thickBot="1" x14ac:dyDescent="0.25">
      <c r="A25" s="25"/>
      <c r="B25" s="26" t="s">
        <v>37</v>
      </c>
      <c r="C25" s="69" t="s">
        <v>45</v>
      </c>
      <c r="D25" s="69"/>
      <c r="E25" s="69"/>
      <c r="F25" s="69"/>
      <c r="G25" s="69"/>
      <c r="H25" s="69"/>
      <c r="I25" s="69" t="s">
        <v>57</v>
      </c>
      <c r="J25" s="69"/>
      <c r="K25" s="69"/>
      <c r="L25" s="69" t="s">
        <v>58</v>
      </c>
      <c r="M25" s="69"/>
      <c r="N25" s="69"/>
      <c r="O25" s="69"/>
      <c r="P25" s="27" t="s">
        <v>41</v>
      </c>
      <c r="Q25" s="27" t="s">
        <v>56</v>
      </c>
      <c r="R25" s="27">
        <v>565059.1216666667</v>
      </c>
      <c r="S25" s="27">
        <v>43.185000000000002</v>
      </c>
      <c r="T25" s="27">
        <v>66.957499999999996</v>
      </c>
      <c r="U25" s="27">
        <f>IF(ISERROR(T25/S25),"N/A",T25/S25*100)</f>
        <v>155.04804909111957</v>
      </c>
      <c r="V25" s="28" t="s">
        <v>43</v>
      </c>
    </row>
    <row r="26" spans="1:22" ht="18.75" customHeight="1" thickTop="1" thickBot="1" x14ac:dyDescent="0.25">
      <c r="A26" s="25"/>
      <c r="B26" s="70" t="s">
        <v>554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2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100</v>
      </c>
      <c r="S27" s="35">
        <v>100</v>
      </c>
      <c r="T27" s="35">
        <v>100</v>
      </c>
      <c r="U27" s="35">
        <f t="shared" ref="U27:U33" si="1">IF(ISERROR(T27/S27),"N/A",T27/S27*100)</f>
        <v>100</v>
      </c>
      <c r="V27" s="30" t="s">
        <v>552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6</v>
      </c>
      <c r="S28" s="35">
        <v>6</v>
      </c>
      <c r="T28" s="35">
        <v>100</v>
      </c>
      <c r="U28" s="35">
        <f t="shared" si="1"/>
        <v>1666.6666666666667</v>
      </c>
      <c r="V28" s="30" t="s">
        <v>550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49</v>
      </c>
      <c r="S29" s="35">
        <v>49</v>
      </c>
      <c r="T29" s="35">
        <v>50.63</v>
      </c>
      <c r="U29" s="35">
        <f t="shared" si="1"/>
        <v>103.32653061224491</v>
      </c>
      <c r="V29" s="30" t="s">
        <v>549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17.739999999999998</v>
      </c>
      <c r="S30" s="35">
        <v>17.739999999999998</v>
      </c>
      <c r="T30" s="35">
        <v>17.2</v>
      </c>
      <c r="U30" s="35">
        <f t="shared" si="1"/>
        <v>96.956031567080046</v>
      </c>
      <c r="V30" s="30" t="s">
        <v>551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</v>
      </c>
      <c r="S31" s="35">
        <v>0</v>
      </c>
      <c r="T31" s="35">
        <v>0</v>
      </c>
      <c r="U31" s="35" t="str">
        <f t="shared" si="1"/>
        <v>N/A</v>
      </c>
      <c r="V31" s="30" t="s">
        <v>555</v>
      </c>
    </row>
    <row r="32" spans="1:22" s="36" customFormat="1" ht="18" customHeight="1" thickBot="1" x14ac:dyDescent="0.25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3390181.99</v>
      </c>
      <c r="S32" s="35">
        <v>0</v>
      </c>
      <c r="T32" s="35">
        <v>0</v>
      </c>
      <c r="U32" s="35" t="str">
        <f t="shared" si="1"/>
        <v>N/A</v>
      </c>
      <c r="V32" s="30" t="s">
        <v>553</v>
      </c>
    </row>
    <row r="33" spans="1:22" ht="75" customHeight="1" thickTop="1" thickBot="1" x14ac:dyDescent="0.25">
      <c r="A33" s="25"/>
      <c r="B33" s="26" t="s">
        <v>37</v>
      </c>
      <c r="C33" s="69" t="s">
        <v>45</v>
      </c>
      <c r="D33" s="69"/>
      <c r="E33" s="69"/>
      <c r="F33" s="69"/>
      <c r="G33" s="69"/>
      <c r="H33" s="69"/>
      <c r="I33" s="69" t="s">
        <v>59</v>
      </c>
      <c r="J33" s="69"/>
      <c r="K33" s="69"/>
      <c r="L33" s="69" t="s">
        <v>60</v>
      </c>
      <c r="M33" s="69"/>
      <c r="N33" s="69"/>
      <c r="O33" s="69"/>
      <c r="P33" s="27" t="s">
        <v>41</v>
      </c>
      <c r="Q33" s="27" t="s">
        <v>61</v>
      </c>
      <c r="R33" s="27">
        <v>66.666666666666671</v>
      </c>
      <c r="S33" s="27">
        <v>66.666666666666671</v>
      </c>
      <c r="T33" s="27">
        <v>66.38</v>
      </c>
      <c r="U33" s="27">
        <f t="shared" si="1"/>
        <v>99.569999999999979</v>
      </c>
      <c r="V33" s="28" t="s">
        <v>43</v>
      </c>
    </row>
    <row r="34" spans="1:22" ht="18.75" customHeight="1" thickTop="1" thickBot="1" x14ac:dyDescent="0.25">
      <c r="A34" s="25"/>
      <c r="B34" s="70" t="s">
        <v>554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/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100</v>
      </c>
      <c r="S35" s="35">
        <v>100</v>
      </c>
      <c r="T35" s="35">
        <v>100</v>
      </c>
      <c r="U35" s="35">
        <f>IF(ISERROR(T35/S35),"N/A",T35/S35*100)</f>
        <v>100</v>
      </c>
      <c r="V35" s="30" t="s">
        <v>552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100</v>
      </c>
      <c r="S36" s="35">
        <v>100</v>
      </c>
      <c r="T36" s="35">
        <v>99.14</v>
      </c>
      <c r="U36" s="35">
        <f>IF(ISERROR(T36/S36),"N/A",T36/S36*100)</f>
        <v>99.14</v>
      </c>
      <c r="V36" s="30" t="s">
        <v>550</v>
      </c>
    </row>
    <row r="37" spans="1:22" s="36" customFormat="1" ht="18" customHeight="1" thickBot="1" x14ac:dyDescent="0.25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0</v>
      </c>
      <c r="S37" s="35">
        <v>0</v>
      </c>
      <c r="T37" s="35">
        <v>0</v>
      </c>
      <c r="U37" s="35" t="str">
        <f>IF(ISERROR(T37/S37),"N/A",T37/S37*100)</f>
        <v>N/A</v>
      </c>
      <c r="V37" s="30" t="s">
        <v>549</v>
      </c>
    </row>
    <row r="38" spans="1:22" ht="75" customHeight="1" thickTop="1" thickBot="1" x14ac:dyDescent="0.25">
      <c r="A38" s="25"/>
      <c r="B38" s="26" t="s">
        <v>37</v>
      </c>
      <c r="C38" s="69" t="s">
        <v>45</v>
      </c>
      <c r="D38" s="69"/>
      <c r="E38" s="69"/>
      <c r="F38" s="69"/>
      <c r="G38" s="69"/>
      <c r="H38" s="69"/>
      <c r="I38" s="69" t="s">
        <v>62</v>
      </c>
      <c r="J38" s="69"/>
      <c r="K38" s="69"/>
      <c r="L38" s="69" t="s">
        <v>63</v>
      </c>
      <c r="M38" s="69"/>
      <c r="N38" s="69"/>
      <c r="O38" s="69"/>
      <c r="P38" s="27" t="s">
        <v>41</v>
      </c>
      <c r="Q38" s="27" t="s">
        <v>61</v>
      </c>
      <c r="R38" s="27">
        <v>2428468.1</v>
      </c>
      <c r="S38" s="27">
        <v>2428468.1</v>
      </c>
      <c r="T38" s="27">
        <v>94.4</v>
      </c>
      <c r="U38" s="27">
        <f>IF(ISERROR(T38/S38),"N/A",T38/S38*100)</f>
        <v>3.8872242134866835E-3</v>
      </c>
      <c r="V38" s="28" t="s">
        <v>43</v>
      </c>
    </row>
    <row r="39" spans="1:22" ht="18.75" customHeight="1" thickTop="1" thickBot="1" x14ac:dyDescent="0.25">
      <c r="A39" s="25"/>
      <c r="B39" s="70" t="s">
        <v>554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2"/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12141940.5</v>
      </c>
      <c r="S40" s="35">
        <v>12141940.5</v>
      </c>
      <c r="T40" s="35">
        <v>0</v>
      </c>
      <c r="U40" s="35">
        <f t="shared" ref="U40:U45" si="2">IF(ISERROR(T40/S40),"N/A",T40/S40*100)</f>
        <v>0</v>
      </c>
      <c r="V40" s="30" t="s">
        <v>553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100</v>
      </c>
      <c r="S41" s="35">
        <v>100</v>
      </c>
      <c r="T41" s="35">
        <v>100</v>
      </c>
      <c r="U41" s="35">
        <f t="shared" si="2"/>
        <v>100</v>
      </c>
      <c r="V41" s="30" t="s">
        <v>552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100</v>
      </c>
      <c r="S42" s="35">
        <v>100</v>
      </c>
      <c r="T42" s="35">
        <v>94.05</v>
      </c>
      <c r="U42" s="35">
        <f t="shared" si="2"/>
        <v>94.05</v>
      </c>
      <c r="V42" s="30" t="s">
        <v>551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100</v>
      </c>
      <c r="S43" s="35">
        <v>100</v>
      </c>
      <c r="T43" s="35">
        <v>99.14</v>
      </c>
      <c r="U43" s="35">
        <f t="shared" si="2"/>
        <v>99.14</v>
      </c>
      <c r="V43" s="30" t="s">
        <v>550</v>
      </c>
    </row>
    <row r="44" spans="1:22" s="36" customFormat="1" ht="18" customHeight="1" thickBot="1" x14ac:dyDescent="0.25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100</v>
      </c>
      <c r="S44" s="35">
        <v>100</v>
      </c>
      <c r="T44" s="35">
        <v>84.41</v>
      </c>
      <c r="U44" s="35">
        <f t="shared" si="2"/>
        <v>84.41</v>
      </c>
      <c r="V44" s="30" t="s">
        <v>549</v>
      </c>
    </row>
    <row r="45" spans="1:22" ht="75" customHeight="1" thickTop="1" x14ac:dyDescent="0.2">
      <c r="A45" s="25"/>
      <c r="B45" s="26" t="s">
        <v>37</v>
      </c>
      <c r="C45" s="69" t="s">
        <v>45</v>
      </c>
      <c r="D45" s="69"/>
      <c r="E45" s="69"/>
      <c r="F45" s="69"/>
      <c r="G45" s="69"/>
      <c r="H45" s="69"/>
      <c r="I45" s="69" t="s">
        <v>64</v>
      </c>
      <c r="J45" s="69"/>
      <c r="K45" s="69"/>
      <c r="L45" s="69" t="s">
        <v>65</v>
      </c>
      <c r="M45" s="69"/>
      <c r="N45" s="69"/>
      <c r="O45" s="69"/>
      <c r="P45" s="27" t="s">
        <v>41</v>
      </c>
      <c r="Q45" s="27" t="s">
        <v>56</v>
      </c>
      <c r="R45" s="27" t="s">
        <v>66</v>
      </c>
      <c r="S45" s="27" t="s">
        <v>66</v>
      </c>
      <c r="T45" s="27" t="s">
        <v>66</v>
      </c>
      <c r="U45" s="27" t="str">
        <f t="shared" si="2"/>
        <v>N/A</v>
      </c>
      <c r="V45" s="28" t="s">
        <v>67</v>
      </c>
    </row>
  </sheetData>
  <mergeCells count="45">
    <mergeCell ref="B39:V39"/>
    <mergeCell ref="C45:H45"/>
    <mergeCell ref="I45:K45"/>
    <mergeCell ref="L45:O45"/>
    <mergeCell ref="B20:V20"/>
    <mergeCell ref="C25:H25"/>
    <mergeCell ref="I25:K25"/>
    <mergeCell ref="L25:O25"/>
    <mergeCell ref="B26:V26"/>
    <mergeCell ref="C33:H33"/>
    <mergeCell ref="I33:K33"/>
    <mergeCell ref="L33:O33"/>
    <mergeCell ref="B34:V34"/>
    <mergeCell ref="C38:H38"/>
    <mergeCell ref="I38:K38"/>
    <mergeCell ref="L38:O38"/>
    <mergeCell ref="C11:H11"/>
    <mergeCell ref="I11:K11"/>
    <mergeCell ref="L11:O11"/>
    <mergeCell ref="B12:V12"/>
    <mergeCell ref="C19:H19"/>
    <mergeCell ref="I19:K19"/>
    <mergeCell ref="L19:O19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59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20" width="13.375" style="7" customWidth="1"/>
    <col min="21" max="21" width="10.75" style="7" customWidth="1"/>
    <col min="22" max="22" width="34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278711.34625</v>
      </c>
      <c r="S11" s="27">
        <v>318521.39571428573</v>
      </c>
      <c r="T11" s="27">
        <v>318525.83142857143</v>
      </c>
      <c r="U11" s="27">
        <f>IF(ISERROR(T11/S11),"N/A",T11/S11*100)</f>
        <v>100.00139259539402</v>
      </c>
      <c r="V11" s="28" t="s">
        <v>43</v>
      </c>
    </row>
    <row r="12" spans="1:35" ht="18.75" customHeight="1" thickTop="1" thickBot="1" x14ac:dyDescent="0.25">
      <c r="A12" s="25"/>
      <c r="B12" s="70" t="s">
        <v>562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6.64</v>
      </c>
      <c r="S13" s="35">
        <v>6.64</v>
      </c>
      <c r="T13" s="35">
        <v>6.64</v>
      </c>
      <c r="U13" s="35">
        <f t="shared" ref="U13:U21" si="0">IF(ISERROR(T13/S13),"N/A",T13/S13*100)</f>
        <v>100</v>
      </c>
      <c r="V13" s="30" t="s">
        <v>557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80</v>
      </c>
      <c r="S14" s="35">
        <v>80</v>
      </c>
      <c r="T14" s="35">
        <v>61.3</v>
      </c>
      <c r="U14" s="35">
        <f t="shared" si="0"/>
        <v>76.625</v>
      </c>
      <c r="V14" s="30" t="s">
        <v>560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8.98</v>
      </c>
      <c r="S15" s="35">
        <v>8.98</v>
      </c>
      <c r="T15" s="35">
        <v>8.98</v>
      </c>
      <c r="U15" s="35">
        <f t="shared" si="0"/>
        <v>100</v>
      </c>
      <c r="V15" s="30" t="s">
        <v>564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10</v>
      </c>
      <c r="S16" s="35">
        <v>10</v>
      </c>
      <c r="T16" s="35">
        <v>72.7</v>
      </c>
      <c r="U16" s="35">
        <f t="shared" si="0"/>
        <v>727</v>
      </c>
      <c r="V16" s="30" t="s">
        <v>558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2229516.15</v>
      </c>
      <c r="S17" s="35">
        <v>2229516.15</v>
      </c>
      <c r="T17" s="35">
        <v>2229516.15</v>
      </c>
      <c r="U17" s="35">
        <f t="shared" si="0"/>
        <v>100</v>
      </c>
      <c r="V17" s="30" t="s">
        <v>561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8</v>
      </c>
      <c r="S18" s="35">
        <v>8</v>
      </c>
      <c r="T18" s="35">
        <v>12</v>
      </c>
      <c r="U18" s="35">
        <f t="shared" si="0"/>
        <v>150</v>
      </c>
      <c r="V18" s="30" t="s">
        <v>556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20</v>
      </c>
      <c r="S19" s="35">
        <v>20</v>
      </c>
      <c r="T19" s="35">
        <v>3.05</v>
      </c>
      <c r="U19" s="35">
        <f t="shared" si="0"/>
        <v>15.25</v>
      </c>
      <c r="V19" s="30" t="s">
        <v>559</v>
      </c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41</v>
      </c>
      <c r="S20" s="35">
        <v>0</v>
      </c>
      <c r="T20" s="35">
        <v>0</v>
      </c>
      <c r="U20" s="35" t="str">
        <f t="shared" si="0"/>
        <v>N/A</v>
      </c>
      <c r="V20" s="30" t="s">
        <v>563</v>
      </c>
    </row>
    <row r="21" spans="1:22" ht="75" customHeight="1" thickTop="1" thickBot="1" x14ac:dyDescent="0.25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54</v>
      </c>
      <c r="J21" s="69"/>
      <c r="K21" s="69"/>
      <c r="L21" s="69" t="s">
        <v>55</v>
      </c>
      <c r="M21" s="69"/>
      <c r="N21" s="69"/>
      <c r="O21" s="69"/>
      <c r="P21" s="27" t="s">
        <v>41</v>
      </c>
      <c r="Q21" s="27" t="s">
        <v>56</v>
      </c>
      <c r="R21" s="27">
        <v>26.905555555555555</v>
      </c>
      <c r="S21" s="27">
        <v>26.905555555555555</v>
      </c>
      <c r="T21" s="27">
        <v>25.485555555555557</v>
      </c>
      <c r="U21" s="27">
        <f t="shared" si="0"/>
        <v>94.722279578773495</v>
      </c>
      <c r="V21" s="28" t="s">
        <v>43</v>
      </c>
    </row>
    <row r="22" spans="1:22" ht="18.75" customHeight="1" thickTop="1" thickBot="1" x14ac:dyDescent="0.25">
      <c r="A22" s="25"/>
      <c r="B22" s="70" t="s">
        <v>562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/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24</v>
      </c>
      <c r="S23" s="35">
        <v>24</v>
      </c>
      <c r="T23" s="35">
        <v>24</v>
      </c>
      <c r="U23" s="35">
        <f t="shared" ref="U23:U32" si="1">IF(ISERROR(T23/S23),"N/A",T23/S23*100)</f>
        <v>100</v>
      </c>
      <c r="V23" s="30" t="s">
        <v>565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20</v>
      </c>
      <c r="S24" s="35">
        <v>20</v>
      </c>
      <c r="T24" s="35">
        <v>27.22</v>
      </c>
      <c r="U24" s="35">
        <f t="shared" si="1"/>
        <v>136.1</v>
      </c>
      <c r="V24" s="30" t="s">
        <v>560</v>
      </c>
    </row>
    <row r="25" spans="1:22" s="36" customFormat="1" ht="18" customHeight="1" x14ac:dyDescent="0.2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49</v>
      </c>
      <c r="S25" s="35">
        <v>49</v>
      </c>
      <c r="T25" s="35">
        <v>49</v>
      </c>
      <c r="U25" s="35">
        <f t="shared" si="1"/>
        <v>100</v>
      </c>
      <c r="V25" s="30" t="s">
        <v>556</v>
      </c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20</v>
      </c>
      <c r="S26" s="35">
        <v>20</v>
      </c>
      <c r="T26" s="35">
        <v>0</v>
      </c>
      <c r="U26" s="35">
        <f t="shared" si="1"/>
        <v>0</v>
      </c>
      <c r="V26" s="30" t="s">
        <v>559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0</v>
      </c>
      <c r="S27" s="35">
        <v>0</v>
      </c>
      <c r="T27" s="35">
        <v>0</v>
      </c>
      <c r="U27" s="35" t="str">
        <f t="shared" si="1"/>
        <v>N/A</v>
      </c>
      <c r="V27" s="30" t="s">
        <v>561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29.15</v>
      </c>
      <c r="S28" s="35">
        <v>29.15</v>
      </c>
      <c r="T28" s="35">
        <v>29.15</v>
      </c>
      <c r="U28" s="35">
        <f t="shared" si="1"/>
        <v>100</v>
      </c>
      <c r="V28" s="30" t="s">
        <v>564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100</v>
      </c>
      <c r="S29" s="35">
        <v>100</v>
      </c>
      <c r="T29" s="35">
        <v>100</v>
      </c>
      <c r="U29" s="35">
        <f t="shared" si="1"/>
        <v>100</v>
      </c>
      <c r="V29" s="30" t="s">
        <v>566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</v>
      </c>
      <c r="S30" s="35">
        <v>0</v>
      </c>
      <c r="T30" s="35">
        <v>0</v>
      </c>
      <c r="U30" s="35" t="str">
        <f t="shared" si="1"/>
        <v>N/A</v>
      </c>
      <c r="V30" s="30" t="s">
        <v>557</v>
      </c>
    </row>
    <row r="31" spans="1:22" s="36" customFormat="1" ht="18" customHeight="1" thickBot="1" x14ac:dyDescent="0.25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0</v>
      </c>
      <c r="S31" s="35">
        <v>0</v>
      </c>
      <c r="T31" s="35">
        <v>0</v>
      </c>
      <c r="U31" s="35" t="str">
        <f t="shared" si="1"/>
        <v>N/A</v>
      </c>
      <c r="V31" s="30" t="s">
        <v>558</v>
      </c>
    </row>
    <row r="32" spans="1:22" ht="75" customHeight="1" thickTop="1" thickBot="1" x14ac:dyDescent="0.25">
      <c r="A32" s="25"/>
      <c r="B32" s="26" t="s">
        <v>37</v>
      </c>
      <c r="C32" s="69" t="s">
        <v>45</v>
      </c>
      <c r="D32" s="69"/>
      <c r="E32" s="69"/>
      <c r="F32" s="69"/>
      <c r="G32" s="69"/>
      <c r="H32" s="69"/>
      <c r="I32" s="69" t="s">
        <v>57</v>
      </c>
      <c r="J32" s="69"/>
      <c r="K32" s="69"/>
      <c r="L32" s="69" t="s">
        <v>58</v>
      </c>
      <c r="M32" s="69"/>
      <c r="N32" s="69"/>
      <c r="O32" s="69"/>
      <c r="P32" s="27" t="s">
        <v>41</v>
      </c>
      <c r="Q32" s="27" t="s">
        <v>56</v>
      </c>
      <c r="R32" s="27">
        <v>2110321.8977777781</v>
      </c>
      <c r="S32" s="27">
        <v>2374104.7600000002</v>
      </c>
      <c r="T32" s="27">
        <v>2374106.2075</v>
      </c>
      <c r="U32" s="27">
        <f t="shared" si="1"/>
        <v>100.00006097035077</v>
      </c>
      <c r="V32" s="28" t="s">
        <v>43</v>
      </c>
    </row>
    <row r="33" spans="1:22" ht="18.75" customHeight="1" thickTop="1" thickBot="1" x14ac:dyDescent="0.25">
      <c r="A33" s="25"/>
      <c r="B33" s="70" t="s">
        <v>562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2"/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5</v>
      </c>
      <c r="S34" s="35">
        <v>5</v>
      </c>
      <c r="T34" s="35">
        <v>25.1</v>
      </c>
      <c r="U34" s="35">
        <f t="shared" ref="U34:U43" si="2">IF(ISERROR(T34/S34),"N/A",T34/S34*100)</f>
        <v>502.00000000000006</v>
      </c>
      <c r="V34" s="30" t="s">
        <v>558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76</v>
      </c>
      <c r="S35" s="35">
        <v>76</v>
      </c>
      <c r="T35" s="35">
        <v>76</v>
      </c>
      <c r="U35" s="35">
        <f t="shared" si="2"/>
        <v>100</v>
      </c>
      <c r="V35" s="30" t="s">
        <v>565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61.87</v>
      </c>
      <c r="S36" s="35">
        <v>61.87</v>
      </c>
      <c r="T36" s="35">
        <v>61.87</v>
      </c>
      <c r="U36" s="35">
        <f t="shared" si="2"/>
        <v>100</v>
      </c>
      <c r="V36" s="30" t="s">
        <v>564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20</v>
      </c>
      <c r="S37" s="35">
        <v>20</v>
      </c>
      <c r="T37" s="35">
        <v>23</v>
      </c>
      <c r="U37" s="35">
        <f t="shared" si="2"/>
        <v>114.99999999999999</v>
      </c>
      <c r="V37" s="30" t="s">
        <v>556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60</v>
      </c>
      <c r="S38" s="35">
        <v>60</v>
      </c>
      <c r="T38" s="35">
        <v>97</v>
      </c>
      <c r="U38" s="35">
        <f t="shared" si="2"/>
        <v>161.66666666666666</v>
      </c>
      <c r="V38" s="30" t="s">
        <v>559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93.36</v>
      </c>
      <c r="S39" s="35">
        <v>93.36</v>
      </c>
      <c r="T39" s="35">
        <v>93.36</v>
      </c>
      <c r="U39" s="35">
        <f t="shared" si="2"/>
        <v>100</v>
      </c>
      <c r="V39" s="30" t="s">
        <v>557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18992461.850000001</v>
      </c>
      <c r="S40" s="35">
        <v>18992461.850000001</v>
      </c>
      <c r="T40" s="35">
        <v>18992461.850000001</v>
      </c>
      <c r="U40" s="35">
        <f t="shared" si="2"/>
        <v>100</v>
      </c>
      <c r="V40" s="30" t="s">
        <v>561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60</v>
      </c>
      <c r="S41" s="35">
        <v>60</v>
      </c>
      <c r="T41" s="35">
        <v>11.48</v>
      </c>
      <c r="U41" s="35">
        <f t="shared" si="2"/>
        <v>19.133333333333333</v>
      </c>
      <c r="V41" s="30" t="s">
        <v>560</v>
      </c>
    </row>
    <row r="42" spans="1:22" s="36" customFormat="1" ht="18" customHeight="1" thickBot="1" x14ac:dyDescent="0.25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59</v>
      </c>
      <c r="S42" s="35">
        <v>0</v>
      </c>
      <c r="T42" s="35">
        <v>0</v>
      </c>
      <c r="U42" s="35" t="str">
        <f t="shared" si="2"/>
        <v>N/A</v>
      </c>
      <c r="V42" s="30" t="s">
        <v>563</v>
      </c>
    </row>
    <row r="43" spans="1:22" ht="75" customHeight="1" thickTop="1" thickBot="1" x14ac:dyDescent="0.25">
      <c r="A43" s="25"/>
      <c r="B43" s="26" t="s">
        <v>37</v>
      </c>
      <c r="C43" s="69" t="s">
        <v>45</v>
      </c>
      <c r="D43" s="69"/>
      <c r="E43" s="69"/>
      <c r="F43" s="69"/>
      <c r="G43" s="69"/>
      <c r="H43" s="69"/>
      <c r="I43" s="69" t="s">
        <v>59</v>
      </c>
      <c r="J43" s="69"/>
      <c r="K43" s="69"/>
      <c r="L43" s="69" t="s">
        <v>60</v>
      </c>
      <c r="M43" s="69"/>
      <c r="N43" s="69"/>
      <c r="O43" s="69"/>
      <c r="P43" s="27" t="s">
        <v>41</v>
      </c>
      <c r="Q43" s="27" t="s">
        <v>61</v>
      </c>
      <c r="R43" s="27">
        <v>0.33333333333333331</v>
      </c>
      <c r="S43" s="27">
        <v>0.33333333333333331</v>
      </c>
      <c r="T43" s="27">
        <v>0</v>
      </c>
      <c r="U43" s="27">
        <f t="shared" si="2"/>
        <v>0</v>
      </c>
      <c r="V43" s="28" t="s">
        <v>43</v>
      </c>
    </row>
    <row r="44" spans="1:22" ht="18.75" customHeight="1" thickTop="1" thickBot="1" x14ac:dyDescent="0.25">
      <c r="A44" s="25"/>
      <c r="B44" s="70" t="s">
        <v>562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2"/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0</v>
      </c>
      <c r="S45" s="35">
        <v>0</v>
      </c>
      <c r="T45" s="35">
        <v>0</v>
      </c>
      <c r="U45" s="35" t="str">
        <f t="shared" ref="U45:U51" si="3">IF(ISERROR(T45/S45),"N/A",T45/S45*100)</f>
        <v>N/A</v>
      </c>
      <c r="V45" s="30" t="s">
        <v>559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2</v>
      </c>
      <c r="S46" s="35">
        <v>2</v>
      </c>
      <c r="T46" s="35">
        <v>0</v>
      </c>
      <c r="U46" s="35">
        <f t="shared" si="3"/>
        <v>0</v>
      </c>
      <c r="V46" s="30" t="s">
        <v>556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0</v>
      </c>
      <c r="S47" s="35">
        <v>0</v>
      </c>
      <c r="T47" s="35">
        <v>0</v>
      </c>
      <c r="U47" s="35" t="str">
        <f t="shared" si="3"/>
        <v>N/A</v>
      </c>
      <c r="V47" s="30" t="s">
        <v>558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0</v>
      </c>
      <c r="S48" s="35">
        <v>0</v>
      </c>
      <c r="T48" s="35">
        <v>0</v>
      </c>
      <c r="U48" s="35" t="str">
        <f t="shared" si="3"/>
        <v>N/A</v>
      </c>
      <c r="V48" s="30" t="s">
        <v>557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0</v>
      </c>
      <c r="S49" s="35">
        <v>0</v>
      </c>
      <c r="T49" s="35">
        <v>0</v>
      </c>
      <c r="U49" s="35" t="str">
        <f t="shared" si="3"/>
        <v>N/A</v>
      </c>
      <c r="V49" s="30" t="s">
        <v>560</v>
      </c>
    </row>
    <row r="50" spans="1:22" s="36" customFormat="1" ht="18" customHeight="1" thickBot="1" x14ac:dyDescent="0.25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0</v>
      </c>
      <c r="S50" s="35">
        <v>0</v>
      </c>
      <c r="T50" s="35">
        <v>0</v>
      </c>
      <c r="U50" s="35" t="str">
        <f t="shared" si="3"/>
        <v>N/A</v>
      </c>
      <c r="V50" s="30" t="s">
        <v>561</v>
      </c>
    </row>
    <row r="51" spans="1:22" ht="75" customHeight="1" thickTop="1" thickBot="1" x14ac:dyDescent="0.25">
      <c r="A51" s="25"/>
      <c r="B51" s="26" t="s">
        <v>37</v>
      </c>
      <c r="C51" s="69" t="s">
        <v>45</v>
      </c>
      <c r="D51" s="69"/>
      <c r="E51" s="69"/>
      <c r="F51" s="69"/>
      <c r="G51" s="69"/>
      <c r="H51" s="69"/>
      <c r="I51" s="69" t="s">
        <v>62</v>
      </c>
      <c r="J51" s="69"/>
      <c r="K51" s="69"/>
      <c r="L51" s="69" t="s">
        <v>63</v>
      </c>
      <c r="M51" s="69"/>
      <c r="N51" s="69"/>
      <c r="O51" s="69"/>
      <c r="P51" s="27" t="s">
        <v>41</v>
      </c>
      <c r="Q51" s="27" t="s">
        <v>61</v>
      </c>
      <c r="R51" s="27">
        <v>3537079.6666666665</v>
      </c>
      <c r="S51" s="27">
        <v>3537079.6666666665</v>
      </c>
      <c r="T51" s="27">
        <v>3537063.16</v>
      </c>
      <c r="U51" s="27">
        <f t="shared" si="3"/>
        <v>99.999533324996264</v>
      </c>
      <c r="V51" s="28" t="s">
        <v>43</v>
      </c>
    </row>
    <row r="52" spans="1:22" ht="18.75" customHeight="1" thickTop="1" thickBot="1" x14ac:dyDescent="0.25">
      <c r="A52" s="25"/>
      <c r="B52" s="70" t="s">
        <v>562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2"/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21221978</v>
      </c>
      <c r="S53" s="35">
        <v>21221978</v>
      </c>
      <c r="T53" s="35">
        <v>21221978</v>
      </c>
      <c r="U53" s="35">
        <f t="shared" ref="U53:U59" si="4">IF(ISERROR(T53/S53),"N/A",T53/S53*100)</f>
        <v>100</v>
      </c>
      <c r="V53" s="30" t="s">
        <v>561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100</v>
      </c>
      <c r="S54" s="35">
        <v>100</v>
      </c>
      <c r="T54" s="35">
        <v>100</v>
      </c>
      <c r="U54" s="35">
        <f t="shared" si="4"/>
        <v>100</v>
      </c>
      <c r="V54" s="30" t="s">
        <v>560</v>
      </c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100</v>
      </c>
      <c r="S55" s="35">
        <v>100</v>
      </c>
      <c r="T55" s="35">
        <v>100</v>
      </c>
      <c r="U55" s="35">
        <f t="shared" si="4"/>
        <v>100</v>
      </c>
      <c r="V55" s="30" t="s">
        <v>559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100</v>
      </c>
      <c r="S56" s="35">
        <v>100</v>
      </c>
      <c r="T56" s="35">
        <v>100</v>
      </c>
      <c r="U56" s="35">
        <f t="shared" si="4"/>
        <v>100</v>
      </c>
      <c r="V56" s="30" t="s">
        <v>558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100</v>
      </c>
      <c r="S57" s="35">
        <v>100</v>
      </c>
      <c r="T57" s="35">
        <v>100</v>
      </c>
      <c r="U57" s="35">
        <f t="shared" si="4"/>
        <v>100</v>
      </c>
      <c r="V57" s="30" t="s">
        <v>557</v>
      </c>
    </row>
    <row r="58" spans="1:22" s="36" customFormat="1" ht="18" customHeight="1" thickBot="1" x14ac:dyDescent="0.25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100</v>
      </c>
      <c r="T58" s="35">
        <v>0.96</v>
      </c>
      <c r="U58" s="35">
        <f t="shared" si="4"/>
        <v>0.96</v>
      </c>
      <c r="V58" s="30" t="s">
        <v>556</v>
      </c>
    </row>
    <row r="59" spans="1:22" ht="75" customHeight="1" thickTop="1" x14ac:dyDescent="0.2">
      <c r="A59" s="25"/>
      <c r="B59" s="26" t="s">
        <v>37</v>
      </c>
      <c r="C59" s="69" t="s">
        <v>45</v>
      </c>
      <c r="D59" s="69"/>
      <c r="E59" s="69"/>
      <c r="F59" s="69"/>
      <c r="G59" s="69"/>
      <c r="H59" s="69"/>
      <c r="I59" s="69" t="s">
        <v>64</v>
      </c>
      <c r="J59" s="69"/>
      <c r="K59" s="69"/>
      <c r="L59" s="69" t="s">
        <v>65</v>
      </c>
      <c r="M59" s="69"/>
      <c r="N59" s="69"/>
      <c r="O59" s="69"/>
      <c r="P59" s="27" t="s">
        <v>41</v>
      </c>
      <c r="Q59" s="27" t="s">
        <v>56</v>
      </c>
      <c r="R59" s="27" t="s">
        <v>66</v>
      </c>
      <c r="S59" s="27" t="s">
        <v>66</v>
      </c>
      <c r="T59" s="27" t="s">
        <v>66</v>
      </c>
      <c r="U59" s="27" t="str">
        <f t="shared" si="4"/>
        <v>N/A</v>
      </c>
      <c r="V59" s="28" t="s">
        <v>67</v>
      </c>
    </row>
  </sheetData>
  <mergeCells count="45">
    <mergeCell ref="B52:V52"/>
    <mergeCell ref="C59:H59"/>
    <mergeCell ref="I59:K59"/>
    <mergeCell ref="L59:O59"/>
    <mergeCell ref="B22:V22"/>
    <mergeCell ref="C32:H32"/>
    <mergeCell ref="I32:K32"/>
    <mergeCell ref="L32:O32"/>
    <mergeCell ref="B33:V33"/>
    <mergeCell ref="C43:H43"/>
    <mergeCell ref="I43:K43"/>
    <mergeCell ref="L43:O43"/>
    <mergeCell ref="B44:V44"/>
    <mergeCell ref="C51:H51"/>
    <mergeCell ref="I51:K51"/>
    <mergeCell ref="L51:O51"/>
    <mergeCell ref="C11:H11"/>
    <mergeCell ref="I11:K11"/>
    <mergeCell ref="L11:O11"/>
    <mergeCell ref="B12:V12"/>
    <mergeCell ref="C21:H21"/>
    <mergeCell ref="I21:K21"/>
    <mergeCell ref="L21:O21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7" fitToHeight="10" orientation="landscape" r:id="rId1"/>
  <headerFooter>
    <oddFooter>&amp;R&amp;P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78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" style="7" customWidth="1"/>
    <col min="16" max="16" width="12.625" style="7" customWidth="1"/>
    <col min="17" max="17" width="12.125" style="7" customWidth="1"/>
    <col min="18" max="20" width="15.75" style="7" customWidth="1"/>
    <col min="21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1438888.92</v>
      </c>
      <c r="S11" s="27">
        <v>467754.27636363631</v>
      </c>
      <c r="T11" s="27">
        <v>571684.20111111109</v>
      </c>
      <c r="U11" s="27">
        <f>IF(ISERROR(T11/S11),"N/A",T11/S11*100)</f>
        <v>122.21891493017132</v>
      </c>
      <c r="V11" s="28" t="s">
        <v>43</v>
      </c>
    </row>
    <row r="12" spans="1:35" ht="18.75" customHeight="1" thickTop="1" thickBot="1" x14ac:dyDescent="0.25">
      <c r="A12" s="25"/>
      <c r="B12" s="70" t="s">
        <v>567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10.19</v>
      </c>
      <c r="S13" s="35">
        <v>10.19</v>
      </c>
      <c r="T13" s="35">
        <v>10.75</v>
      </c>
      <c r="U13" s="35">
        <f t="shared" ref="U13:U25" si="0">IF(ISERROR(T13/S13),"N/A",T13/S13*100)</f>
        <v>105.49558390578999</v>
      </c>
      <c r="V13" s="30" t="s">
        <v>572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100</v>
      </c>
      <c r="S14" s="35">
        <v>100</v>
      </c>
      <c r="T14" s="35">
        <v>0</v>
      </c>
      <c r="U14" s="35">
        <f t="shared" si="0"/>
        <v>0</v>
      </c>
      <c r="V14" s="30" t="s">
        <v>569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36.33</v>
      </c>
      <c r="S15" s="35">
        <v>36.33</v>
      </c>
      <c r="T15" s="35">
        <v>0</v>
      </c>
      <c r="U15" s="35">
        <f t="shared" si="0"/>
        <v>0</v>
      </c>
      <c r="V15" s="30" t="s">
        <v>573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138</v>
      </c>
      <c r="S16" s="35">
        <v>138</v>
      </c>
      <c r="T16" s="35">
        <v>138</v>
      </c>
      <c r="U16" s="35">
        <f t="shared" si="0"/>
        <v>100</v>
      </c>
      <c r="V16" s="30" t="s">
        <v>574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83</v>
      </c>
      <c r="S17" s="35">
        <v>83</v>
      </c>
      <c r="T17" s="35">
        <v>83</v>
      </c>
      <c r="U17" s="35">
        <f t="shared" si="0"/>
        <v>100</v>
      </c>
      <c r="V17" s="30" t="s">
        <v>575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5144865</v>
      </c>
      <c r="S18" s="35">
        <v>5144865</v>
      </c>
      <c r="T18" s="35">
        <v>5144864</v>
      </c>
      <c r="U18" s="35">
        <f t="shared" si="0"/>
        <v>99.999980563144035</v>
      </c>
      <c r="V18" s="30" t="s">
        <v>570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28.3</v>
      </c>
      <c r="S19" s="35">
        <v>28.3</v>
      </c>
      <c r="T19" s="35">
        <v>29.84</v>
      </c>
      <c r="U19" s="35">
        <f t="shared" si="0"/>
        <v>105.44169611307422</v>
      </c>
      <c r="V19" s="30" t="s">
        <v>576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4</v>
      </c>
      <c r="S20" s="35">
        <v>4</v>
      </c>
      <c r="T20" s="35">
        <v>0</v>
      </c>
      <c r="U20" s="35">
        <f t="shared" si="0"/>
        <v>0</v>
      </c>
      <c r="V20" s="30" t="s">
        <v>579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6.79</v>
      </c>
      <c r="S21" s="35">
        <v>6.79</v>
      </c>
      <c r="T21" s="35">
        <v>6.79</v>
      </c>
      <c r="U21" s="35">
        <f t="shared" si="0"/>
        <v>100</v>
      </c>
      <c r="V21" s="30" t="s">
        <v>577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22.08</v>
      </c>
      <c r="S22" s="35">
        <v>22.08</v>
      </c>
      <c r="T22" s="35">
        <v>22.08</v>
      </c>
      <c r="U22" s="35">
        <f t="shared" si="0"/>
        <v>100</v>
      </c>
      <c r="V22" s="30" t="s">
        <v>568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3.35</v>
      </c>
      <c r="S23" s="35">
        <v>3.35</v>
      </c>
      <c r="T23" s="35">
        <v>3.35</v>
      </c>
      <c r="U23" s="35">
        <f t="shared" si="0"/>
        <v>100</v>
      </c>
      <c r="V23" s="30" t="s">
        <v>571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12121370</v>
      </c>
      <c r="S24" s="35">
        <v>0</v>
      </c>
      <c r="T24" s="35">
        <v>0</v>
      </c>
      <c r="U24" s="35" t="str">
        <f t="shared" si="0"/>
        <v>N/A</v>
      </c>
      <c r="V24" s="30" t="s">
        <v>578</v>
      </c>
    </row>
    <row r="25" spans="1:22" ht="75" customHeight="1" thickTop="1" thickBot="1" x14ac:dyDescent="0.25">
      <c r="A25" s="25"/>
      <c r="B25" s="26" t="s">
        <v>37</v>
      </c>
      <c r="C25" s="69" t="s">
        <v>45</v>
      </c>
      <c r="D25" s="69"/>
      <c r="E25" s="69"/>
      <c r="F25" s="69"/>
      <c r="G25" s="69"/>
      <c r="H25" s="69"/>
      <c r="I25" s="69" t="s">
        <v>54</v>
      </c>
      <c r="J25" s="69"/>
      <c r="K25" s="69"/>
      <c r="L25" s="69" t="s">
        <v>55</v>
      </c>
      <c r="M25" s="69"/>
      <c r="N25" s="69"/>
      <c r="O25" s="69"/>
      <c r="P25" s="27" t="s">
        <v>41</v>
      </c>
      <c r="Q25" s="27" t="s">
        <v>56</v>
      </c>
      <c r="R25" s="27">
        <v>7645079.9891666658</v>
      </c>
      <c r="S25" s="27">
        <v>7153338.2769999998</v>
      </c>
      <c r="T25" s="27">
        <v>8941658.84375</v>
      </c>
      <c r="U25" s="27">
        <f t="shared" si="0"/>
        <v>124.99980425223221</v>
      </c>
      <c r="V25" s="28" t="s">
        <v>43</v>
      </c>
    </row>
    <row r="26" spans="1:22" ht="18.75" customHeight="1" thickTop="1" thickBot="1" x14ac:dyDescent="0.25">
      <c r="A26" s="25"/>
      <c r="B26" s="70" t="s">
        <v>567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2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</v>
      </c>
      <c r="S27" s="35">
        <v>3</v>
      </c>
      <c r="T27" s="35">
        <v>0</v>
      </c>
      <c r="U27" s="35">
        <f t="shared" ref="U27:U39" si="1">IF(ISERROR(T27/S27),"N/A",T27/S27*100)</f>
        <v>0</v>
      </c>
      <c r="V27" s="30" t="s">
        <v>579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52.07</v>
      </c>
      <c r="S28" s="35">
        <v>52.07</v>
      </c>
      <c r="T28" s="35">
        <v>52.07</v>
      </c>
      <c r="U28" s="35">
        <f t="shared" si="1"/>
        <v>100</v>
      </c>
      <c r="V28" s="30" t="s">
        <v>577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22.11</v>
      </c>
      <c r="S29" s="35">
        <v>22.11</v>
      </c>
      <c r="T29" s="35">
        <v>8.89</v>
      </c>
      <c r="U29" s="35">
        <f t="shared" si="1"/>
        <v>40.208050655811853</v>
      </c>
      <c r="V29" s="30" t="s">
        <v>573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64.78</v>
      </c>
      <c r="S30" s="35">
        <v>64.78</v>
      </c>
      <c r="T30" s="35">
        <v>64.78</v>
      </c>
      <c r="U30" s="35">
        <f t="shared" si="1"/>
        <v>100</v>
      </c>
      <c r="V30" s="30" t="s">
        <v>568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54.24</v>
      </c>
      <c r="S31" s="35">
        <v>54.24</v>
      </c>
      <c r="T31" s="35">
        <v>57.19</v>
      </c>
      <c r="U31" s="35">
        <f t="shared" si="1"/>
        <v>105.43879056047196</v>
      </c>
      <c r="V31" s="30" t="s">
        <v>576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71532927.859999999</v>
      </c>
      <c r="S32" s="35">
        <v>71532927.859999999</v>
      </c>
      <c r="T32" s="35">
        <v>71532927.859999999</v>
      </c>
      <c r="U32" s="35">
        <f t="shared" si="1"/>
        <v>100</v>
      </c>
      <c r="V32" s="30" t="s">
        <v>570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20.71</v>
      </c>
      <c r="S33" s="35">
        <v>20.71</v>
      </c>
      <c r="T33" s="35">
        <v>21.96</v>
      </c>
      <c r="U33" s="35">
        <f t="shared" si="1"/>
        <v>106.03573153066152</v>
      </c>
      <c r="V33" s="30" t="s">
        <v>572</v>
      </c>
    </row>
    <row r="34" spans="1:22" s="36" customFormat="1" ht="18" customHeight="1" x14ac:dyDescent="0.2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100</v>
      </c>
      <c r="S34" s="35">
        <v>100</v>
      </c>
      <c r="T34" s="35">
        <v>0</v>
      </c>
      <c r="U34" s="35">
        <f t="shared" si="1"/>
        <v>0</v>
      </c>
      <c r="V34" s="30" t="s">
        <v>569</v>
      </c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138</v>
      </c>
      <c r="S35" s="35">
        <v>138</v>
      </c>
      <c r="T35" s="35">
        <v>138</v>
      </c>
      <c r="U35" s="35">
        <f t="shared" si="1"/>
        <v>100</v>
      </c>
      <c r="V35" s="30" t="s">
        <v>574</v>
      </c>
    </row>
    <row r="36" spans="1:22" s="36" customFormat="1" ht="18" customHeight="1" x14ac:dyDescent="0.2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0</v>
      </c>
      <c r="S36" s="35">
        <v>0</v>
      </c>
      <c r="T36" s="35">
        <v>0</v>
      </c>
      <c r="U36" s="35" t="str">
        <f t="shared" si="1"/>
        <v>N/A</v>
      </c>
      <c r="V36" s="30" t="s">
        <v>575</v>
      </c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46.1</v>
      </c>
      <c r="S37" s="35">
        <v>0</v>
      </c>
      <c r="T37" s="35">
        <v>0</v>
      </c>
      <c r="U37" s="35" t="str">
        <f t="shared" si="1"/>
        <v>N/A</v>
      </c>
      <c r="V37" s="30" t="s">
        <v>571</v>
      </c>
    </row>
    <row r="38" spans="1:22" s="36" customFormat="1" ht="18" customHeight="1" thickBot="1" x14ac:dyDescent="0.25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20207531</v>
      </c>
      <c r="S38" s="35">
        <v>0</v>
      </c>
      <c r="T38" s="35">
        <v>0</v>
      </c>
      <c r="U38" s="35" t="str">
        <f t="shared" si="1"/>
        <v>N/A</v>
      </c>
      <c r="V38" s="30" t="s">
        <v>578</v>
      </c>
    </row>
    <row r="39" spans="1:22" ht="75" customHeight="1" thickTop="1" thickBot="1" x14ac:dyDescent="0.25">
      <c r="A39" s="25"/>
      <c r="B39" s="26" t="s">
        <v>37</v>
      </c>
      <c r="C39" s="69" t="s">
        <v>45</v>
      </c>
      <c r="D39" s="69"/>
      <c r="E39" s="69"/>
      <c r="F39" s="69"/>
      <c r="G39" s="69"/>
      <c r="H39" s="69"/>
      <c r="I39" s="69" t="s">
        <v>57</v>
      </c>
      <c r="J39" s="69"/>
      <c r="K39" s="69"/>
      <c r="L39" s="69" t="s">
        <v>58</v>
      </c>
      <c r="M39" s="69"/>
      <c r="N39" s="69"/>
      <c r="O39" s="69"/>
      <c r="P39" s="27" t="s">
        <v>41</v>
      </c>
      <c r="Q39" s="27" t="s">
        <v>56</v>
      </c>
      <c r="R39" s="27">
        <v>2134047.125</v>
      </c>
      <c r="S39" s="27">
        <v>2134715.3181818184</v>
      </c>
      <c r="T39" s="27">
        <v>2609084.8877777774</v>
      </c>
      <c r="U39" s="27">
        <f t="shared" si="1"/>
        <v>122.22167825169257</v>
      </c>
      <c r="V39" s="28" t="s">
        <v>43</v>
      </c>
    </row>
    <row r="40" spans="1:22" ht="18.75" customHeight="1" thickTop="1" thickBot="1" x14ac:dyDescent="0.25">
      <c r="A40" s="25"/>
      <c r="B40" s="70" t="s">
        <v>567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2"/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0</v>
      </c>
      <c r="S41" s="35">
        <v>0</v>
      </c>
      <c r="T41" s="35">
        <v>0</v>
      </c>
      <c r="U41" s="35" t="str">
        <f t="shared" ref="U41:U53" si="2">IF(ISERROR(T41/S41),"N/A",T41/S41*100)</f>
        <v>N/A</v>
      </c>
      <c r="V41" s="30" t="s">
        <v>573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17.45</v>
      </c>
      <c r="S42" s="35">
        <v>17.45</v>
      </c>
      <c r="T42" s="35">
        <v>12.98</v>
      </c>
      <c r="U42" s="35">
        <f t="shared" si="2"/>
        <v>74.383954154727789</v>
      </c>
      <c r="V42" s="30" t="s">
        <v>576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52.68</v>
      </c>
      <c r="S43" s="35">
        <v>52.68</v>
      </c>
      <c r="T43" s="35">
        <v>55.64</v>
      </c>
      <c r="U43" s="35">
        <f t="shared" si="2"/>
        <v>105.61883067577828</v>
      </c>
      <c r="V43" s="30" t="s">
        <v>572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3</v>
      </c>
      <c r="S44" s="35">
        <v>3</v>
      </c>
      <c r="T44" s="35">
        <v>0</v>
      </c>
      <c r="U44" s="35">
        <f t="shared" si="2"/>
        <v>0</v>
      </c>
      <c r="V44" s="30" t="s">
        <v>579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100</v>
      </c>
      <c r="S45" s="35">
        <v>100</v>
      </c>
      <c r="T45" s="35">
        <v>0</v>
      </c>
      <c r="U45" s="35">
        <f t="shared" si="2"/>
        <v>0</v>
      </c>
      <c r="V45" s="30" t="s">
        <v>569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8.6</v>
      </c>
      <c r="S46" s="35">
        <v>8.6</v>
      </c>
      <c r="T46" s="35">
        <v>8.6</v>
      </c>
      <c r="U46" s="35">
        <f t="shared" si="2"/>
        <v>100</v>
      </c>
      <c r="V46" s="30" t="s">
        <v>568</v>
      </c>
    </row>
    <row r="47" spans="1:22" s="36" customFormat="1" ht="18" customHeight="1" x14ac:dyDescent="0.2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138</v>
      </c>
      <c r="S47" s="35">
        <v>138</v>
      </c>
      <c r="T47" s="35">
        <v>138</v>
      </c>
      <c r="U47" s="35">
        <f t="shared" si="2"/>
        <v>100</v>
      </c>
      <c r="V47" s="30" t="s">
        <v>574</v>
      </c>
    </row>
    <row r="48" spans="1:22" s="36" customFormat="1" ht="18" customHeight="1" x14ac:dyDescent="0.2">
      <c r="A48" s="29"/>
      <c r="B48" s="30" t="s">
        <v>45</v>
      </c>
      <c r="C48" s="30"/>
      <c r="D48" s="31"/>
      <c r="E48" s="30"/>
      <c r="F48" s="30"/>
      <c r="G48" s="30"/>
      <c r="H48" s="30"/>
      <c r="I48" s="32"/>
      <c r="J48" s="33"/>
      <c r="K48" s="32"/>
      <c r="L48" s="33"/>
      <c r="M48" s="32"/>
      <c r="N48" s="33"/>
      <c r="O48" s="32"/>
      <c r="P48" s="33"/>
      <c r="Q48" s="34"/>
      <c r="R48" s="35">
        <v>23481459.510000002</v>
      </c>
      <c r="S48" s="35">
        <v>23481459.510000002</v>
      </c>
      <c r="T48" s="35">
        <v>23481459.510000002</v>
      </c>
      <c r="U48" s="35">
        <f t="shared" si="2"/>
        <v>100</v>
      </c>
      <c r="V48" s="30" t="s">
        <v>570</v>
      </c>
    </row>
    <row r="49" spans="1:22" s="36" customFormat="1" ht="18" customHeight="1" x14ac:dyDescent="0.2">
      <c r="A49" s="29"/>
      <c r="B49" s="30" t="s">
        <v>45</v>
      </c>
      <c r="C49" s="30"/>
      <c r="D49" s="31"/>
      <c r="E49" s="30"/>
      <c r="F49" s="30"/>
      <c r="G49" s="30"/>
      <c r="H49" s="30"/>
      <c r="I49" s="32"/>
      <c r="J49" s="33"/>
      <c r="K49" s="32"/>
      <c r="L49" s="33"/>
      <c r="M49" s="32"/>
      <c r="N49" s="33"/>
      <c r="O49" s="32"/>
      <c r="P49" s="33"/>
      <c r="Q49" s="34"/>
      <c r="R49" s="35">
        <v>8</v>
      </c>
      <c r="S49" s="35">
        <v>8</v>
      </c>
      <c r="T49" s="35">
        <v>8</v>
      </c>
      <c r="U49" s="35">
        <f t="shared" si="2"/>
        <v>100</v>
      </c>
      <c r="V49" s="30" t="s">
        <v>575</v>
      </c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27.08</v>
      </c>
      <c r="S50" s="35">
        <v>27.08</v>
      </c>
      <c r="T50" s="35">
        <v>27.08</v>
      </c>
      <c r="U50" s="35">
        <f t="shared" si="2"/>
        <v>100</v>
      </c>
      <c r="V50" s="30" t="s">
        <v>577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54.18</v>
      </c>
      <c r="S51" s="35">
        <v>54.18</v>
      </c>
      <c r="T51" s="35">
        <v>54.18</v>
      </c>
      <c r="U51" s="35">
        <f t="shared" si="2"/>
        <v>100</v>
      </c>
      <c r="V51" s="30" t="s">
        <v>571</v>
      </c>
    </row>
    <row r="52" spans="1:22" s="36" customFormat="1" ht="18" customHeight="1" thickBot="1" x14ac:dyDescent="0.25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2126697</v>
      </c>
      <c r="S52" s="35">
        <v>0</v>
      </c>
      <c r="T52" s="35">
        <v>0</v>
      </c>
      <c r="U52" s="35" t="str">
        <f t="shared" si="2"/>
        <v>N/A</v>
      </c>
      <c r="V52" s="30" t="s">
        <v>578</v>
      </c>
    </row>
    <row r="53" spans="1:22" ht="75" customHeight="1" thickTop="1" thickBot="1" x14ac:dyDescent="0.25">
      <c r="A53" s="25"/>
      <c r="B53" s="26" t="s">
        <v>37</v>
      </c>
      <c r="C53" s="69" t="s">
        <v>45</v>
      </c>
      <c r="D53" s="69"/>
      <c r="E53" s="69"/>
      <c r="F53" s="69"/>
      <c r="G53" s="69"/>
      <c r="H53" s="69"/>
      <c r="I53" s="69" t="s">
        <v>59</v>
      </c>
      <c r="J53" s="69"/>
      <c r="K53" s="69"/>
      <c r="L53" s="69" t="s">
        <v>60</v>
      </c>
      <c r="M53" s="69"/>
      <c r="N53" s="69"/>
      <c r="O53" s="69"/>
      <c r="P53" s="27" t="s">
        <v>41</v>
      </c>
      <c r="Q53" s="27" t="s">
        <v>61</v>
      </c>
      <c r="R53" s="27">
        <v>430916.44777777774</v>
      </c>
      <c r="S53" s="27">
        <v>430916.44777777774</v>
      </c>
      <c r="T53" s="27">
        <v>646351.67166666663</v>
      </c>
      <c r="U53" s="27">
        <f t="shared" si="2"/>
        <v>149.99466253838335</v>
      </c>
      <c r="V53" s="28" t="s">
        <v>43</v>
      </c>
    </row>
    <row r="54" spans="1:22" ht="18.75" customHeight="1" thickTop="1" thickBot="1" x14ac:dyDescent="0.25">
      <c r="A54" s="25"/>
      <c r="B54" s="70" t="s">
        <v>567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2"/>
    </row>
    <row r="55" spans="1:22" s="36" customFormat="1" ht="18" customHeight="1" x14ac:dyDescent="0.2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0</v>
      </c>
      <c r="S55" s="35">
        <v>0</v>
      </c>
      <c r="T55" s="35">
        <v>0</v>
      </c>
      <c r="U55" s="35" t="str">
        <f t="shared" ref="U55:U64" si="3">IF(ISERROR(T55/S55),"N/A",T55/S55*100)</f>
        <v>N/A</v>
      </c>
      <c r="V55" s="30" t="s">
        <v>569</v>
      </c>
    </row>
    <row r="56" spans="1:22" s="36" customFormat="1" ht="18" customHeight="1" x14ac:dyDescent="0.2">
      <c r="A56" s="29"/>
      <c r="B56" s="30" t="s">
        <v>45</v>
      </c>
      <c r="C56" s="30"/>
      <c r="D56" s="31"/>
      <c r="E56" s="30"/>
      <c r="F56" s="30"/>
      <c r="G56" s="30"/>
      <c r="H56" s="30"/>
      <c r="I56" s="32"/>
      <c r="J56" s="33"/>
      <c r="K56" s="32"/>
      <c r="L56" s="33"/>
      <c r="M56" s="32"/>
      <c r="N56" s="33"/>
      <c r="O56" s="32"/>
      <c r="P56" s="33"/>
      <c r="Q56" s="34"/>
      <c r="R56" s="35">
        <v>155.32</v>
      </c>
      <c r="S56" s="35">
        <v>155.32</v>
      </c>
      <c r="T56" s="35">
        <v>155.32</v>
      </c>
      <c r="U56" s="35">
        <f t="shared" si="3"/>
        <v>100</v>
      </c>
      <c r="V56" s="30" t="s">
        <v>568</v>
      </c>
    </row>
    <row r="57" spans="1:22" s="36" customFormat="1" ht="18" customHeight="1" x14ac:dyDescent="0.2">
      <c r="A57" s="29"/>
      <c r="B57" s="30" t="s">
        <v>45</v>
      </c>
      <c r="C57" s="30"/>
      <c r="D57" s="31"/>
      <c r="E57" s="30"/>
      <c r="F57" s="30"/>
      <c r="G57" s="30"/>
      <c r="H57" s="30"/>
      <c r="I57" s="32"/>
      <c r="J57" s="33"/>
      <c r="K57" s="32"/>
      <c r="L57" s="33"/>
      <c r="M57" s="32"/>
      <c r="N57" s="33"/>
      <c r="O57" s="32"/>
      <c r="P57" s="33"/>
      <c r="Q57" s="34"/>
      <c r="R57" s="35">
        <v>138</v>
      </c>
      <c r="S57" s="35">
        <v>138</v>
      </c>
      <c r="T57" s="35">
        <v>0</v>
      </c>
      <c r="U57" s="35">
        <f t="shared" si="3"/>
        <v>0</v>
      </c>
      <c r="V57" s="30" t="s">
        <v>574</v>
      </c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0</v>
      </c>
      <c r="S58" s="35">
        <v>0</v>
      </c>
      <c r="T58" s="35">
        <v>0</v>
      </c>
      <c r="U58" s="35" t="str">
        <f t="shared" si="3"/>
        <v>N/A</v>
      </c>
      <c r="V58" s="30" t="s">
        <v>576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10.26</v>
      </c>
      <c r="S59" s="35">
        <v>10.26</v>
      </c>
      <c r="T59" s="35">
        <v>10.26</v>
      </c>
      <c r="U59" s="35">
        <f t="shared" si="3"/>
        <v>100</v>
      </c>
      <c r="V59" s="30" t="s">
        <v>577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100</v>
      </c>
      <c r="S60" s="35">
        <v>100</v>
      </c>
      <c r="T60" s="35">
        <v>100</v>
      </c>
      <c r="U60" s="35">
        <f t="shared" si="3"/>
        <v>100</v>
      </c>
      <c r="V60" s="30" t="s">
        <v>572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0</v>
      </c>
      <c r="S61" s="35">
        <v>0</v>
      </c>
      <c r="T61" s="35">
        <v>0</v>
      </c>
      <c r="U61" s="35" t="str">
        <f t="shared" si="3"/>
        <v>N/A</v>
      </c>
      <c r="V61" s="30" t="s">
        <v>573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12.45</v>
      </c>
      <c r="S62" s="35">
        <v>12.45</v>
      </c>
      <c r="T62" s="35">
        <v>12.45</v>
      </c>
      <c r="U62" s="35">
        <f t="shared" si="3"/>
        <v>100</v>
      </c>
      <c r="V62" s="30" t="s">
        <v>571</v>
      </c>
    </row>
    <row r="63" spans="1:22" s="36" customFormat="1" ht="18" customHeight="1" thickBot="1" x14ac:dyDescent="0.25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3877832</v>
      </c>
      <c r="S63" s="35">
        <v>3877832</v>
      </c>
      <c r="T63" s="35">
        <v>3877832</v>
      </c>
      <c r="U63" s="35">
        <f t="shared" si="3"/>
        <v>100</v>
      </c>
      <c r="V63" s="30" t="s">
        <v>570</v>
      </c>
    </row>
    <row r="64" spans="1:22" ht="75" customHeight="1" thickTop="1" thickBot="1" x14ac:dyDescent="0.25">
      <c r="A64" s="25"/>
      <c r="B64" s="26" t="s">
        <v>37</v>
      </c>
      <c r="C64" s="69" t="s">
        <v>45</v>
      </c>
      <c r="D64" s="69"/>
      <c r="E64" s="69"/>
      <c r="F64" s="69"/>
      <c r="G64" s="69"/>
      <c r="H64" s="69"/>
      <c r="I64" s="69" t="s">
        <v>62</v>
      </c>
      <c r="J64" s="69"/>
      <c r="K64" s="69"/>
      <c r="L64" s="69" t="s">
        <v>63</v>
      </c>
      <c r="M64" s="69"/>
      <c r="N64" s="69"/>
      <c r="O64" s="69"/>
      <c r="P64" s="27" t="s">
        <v>41</v>
      </c>
      <c r="Q64" s="27" t="s">
        <v>61</v>
      </c>
      <c r="R64" s="27">
        <v>10278414.513</v>
      </c>
      <c r="S64" s="27">
        <v>10278414.513</v>
      </c>
      <c r="T64" s="27">
        <v>14683397.437142858</v>
      </c>
      <c r="U64" s="27">
        <f t="shared" si="3"/>
        <v>142.85663823512365</v>
      </c>
      <c r="V64" s="28" t="s">
        <v>43</v>
      </c>
    </row>
    <row r="65" spans="1:22" ht="18.75" customHeight="1" thickTop="1" thickBot="1" x14ac:dyDescent="0.25">
      <c r="A65" s="25"/>
      <c r="B65" s="70" t="s">
        <v>567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2"/>
    </row>
    <row r="66" spans="1:22" s="36" customFormat="1" ht="18" customHeight="1" x14ac:dyDescent="0.2">
      <c r="A66" s="29"/>
      <c r="B66" s="30" t="s">
        <v>45</v>
      </c>
      <c r="C66" s="30"/>
      <c r="D66" s="31"/>
      <c r="E66" s="30"/>
      <c r="F66" s="30"/>
      <c r="G66" s="30"/>
      <c r="H66" s="30"/>
      <c r="I66" s="32"/>
      <c r="J66" s="33"/>
      <c r="K66" s="32"/>
      <c r="L66" s="33"/>
      <c r="M66" s="32"/>
      <c r="N66" s="33"/>
      <c r="O66" s="32"/>
      <c r="P66" s="33"/>
      <c r="Q66" s="34"/>
      <c r="R66" s="35">
        <v>100</v>
      </c>
      <c r="S66" s="35">
        <v>100</v>
      </c>
      <c r="T66" s="35">
        <v>97.82</v>
      </c>
      <c r="U66" s="35">
        <f t="shared" ref="U66:U76" si="4">IF(ISERROR(T66/S66),"N/A",T66/S66*100)</f>
        <v>97.82</v>
      </c>
      <c r="V66" s="30" t="s">
        <v>577</v>
      </c>
    </row>
    <row r="67" spans="1:22" s="36" customFormat="1" ht="18" customHeight="1" x14ac:dyDescent="0.2">
      <c r="A67" s="29"/>
      <c r="B67" s="30" t="s">
        <v>45</v>
      </c>
      <c r="C67" s="30"/>
      <c r="D67" s="31"/>
      <c r="E67" s="30"/>
      <c r="F67" s="30"/>
      <c r="G67" s="30"/>
      <c r="H67" s="30"/>
      <c r="I67" s="32"/>
      <c r="J67" s="33"/>
      <c r="K67" s="32"/>
      <c r="L67" s="33"/>
      <c r="M67" s="32"/>
      <c r="N67" s="33"/>
      <c r="O67" s="32"/>
      <c r="P67" s="33"/>
      <c r="Q67" s="34"/>
      <c r="R67" s="35">
        <v>16.22</v>
      </c>
      <c r="S67" s="35">
        <v>16.22</v>
      </c>
      <c r="T67" s="35">
        <v>94.31</v>
      </c>
      <c r="U67" s="35">
        <f t="shared" si="4"/>
        <v>581.44266337854503</v>
      </c>
      <c r="V67" s="30" t="s">
        <v>576</v>
      </c>
    </row>
    <row r="68" spans="1:22" s="36" customFormat="1" ht="18" customHeight="1" x14ac:dyDescent="0.2">
      <c r="A68" s="29"/>
      <c r="B68" s="30" t="s">
        <v>45</v>
      </c>
      <c r="C68" s="30"/>
      <c r="D68" s="31"/>
      <c r="E68" s="30"/>
      <c r="F68" s="30"/>
      <c r="G68" s="30"/>
      <c r="H68" s="30"/>
      <c r="I68" s="32"/>
      <c r="J68" s="33"/>
      <c r="K68" s="32"/>
      <c r="L68" s="33"/>
      <c r="M68" s="32"/>
      <c r="N68" s="33"/>
      <c r="O68" s="32"/>
      <c r="P68" s="33"/>
      <c r="Q68" s="34"/>
      <c r="R68" s="35">
        <v>100</v>
      </c>
      <c r="S68" s="35">
        <v>100</v>
      </c>
      <c r="T68" s="35">
        <v>0</v>
      </c>
      <c r="U68" s="35">
        <f t="shared" si="4"/>
        <v>0</v>
      </c>
      <c r="V68" s="30" t="s">
        <v>575</v>
      </c>
    </row>
    <row r="69" spans="1:22" s="36" customFormat="1" ht="18" customHeight="1" x14ac:dyDescent="0.2">
      <c r="A69" s="29"/>
      <c r="B69" s="30" t="s">
        <v>45</v>
      </c>
      <c r="C69" s="30"/>
      <c r="D69" s="31"/>
      <c r="E69" s="30"/>
      <c r="F69" s="30"/>
      <c r="G69" s="30"/>
      <c r="H69" s="30"/>
      <c r="I69" s="32"/>
      <c r="J69" s="33"/>
      <c r="K69" s="32"/>
      <c r="L69" s="33"/>
      <c r="M69" s="32"/>
      <c r="N69" s="33"/>
      <c r="O69" s="32"/>
      <c r="P69" s="33"/>
      <c r="Q69" s="34"/>
      <c r="R69" s="35">
        <v>138</v>
      </c>
      <c r="S69" s="35">
        <v>138</v>
      </c>
      <c r="T69" s="35">
        <v>0</v>
      </c>
      <c r="U69" s="35">
        <f t="shared" si="4"/>
        <v>0</v>
      </c>
      <c r="V69" s="30" t="s">
        <v>574</v>
      </c>
    </row>
    <row r="70" spans="1:22" s="36" customFormat="1" ht="18" customHeight="1" x14ac:dyDescent="0.2">
      <c r="A70" s="29"/>
      <c r="B70" s="30" t="s">
        <v>45</v>
      </c>
      <c r="C70" s="30"/>
      <c r="D70" s="31"/>
      <c r="E70" s="30"/>
      <c r="F70" s="30"/>
      <c r="G70" s="30"/>
      <c r="H70" s="30"/>
      <c r="I70" s="32"/>
      <c r="J70" s="33"/>
      <c r="K70" s="32"/>
      <c r="L70" s="33"/>
      <c r="M70" s="32"/>
      <c r="N70" s="33"/>
      <c r="O70" s="32"/>
      <c r="P70" s="33"/>
      <c r="Q70" s="34"/>
      <c r="R70" s="35">
        <v>100</v>
      </c>
      <c r="S70" s="35">
        <v>100</v>
      </c>
      <c r="T70" s="35">
        <v>8.89</v>
      </c>
      <c r="U70" s="35">
        <f t="shared" si="4"/>
        <v>8.89</v>
      </c>
      <c r="V70" s="30" t="s">
        <v>573</v>
      </c>
    </row>
    <row r="71" spans="1:22" s="36" customFormat="1" ht="18" customHeight="1" x14ac:dyDescent="0.2">
      <c r="A71" s="29"/>
      <c r="B71" s="30" t="s">
        <v>45</v>
      </c>
      <c r="C71" s="30"/>
      <c r="D71" s="31"/>
      <c r="E71" s="30"/>
      <c r="F71" s="30"/>
      <c r="G71" s="30"/>
      <c r="H71" s="30"/>
      <c r="I71" s="32"/>
      <c r="J71" s="33"/>
      <c r="K71" s="32"/>
      <c r="L71" s="33"/>
      <c r="M71" s="32"/>
      <c r="N71" s="33"/>
      <c r="O71" s="32"/>
      <c r="P71" s="33"/>
      <c r="Q71" s="34"/>
      <c r="R71" s="35">
        <v>100</v>
      </c>
      <c r="S71" s="35">
        <v>100</v>
      </c>
      <c r="T71" s="35">
        <v>94.68</v>
      </c>
      <c r="U71" s="35">
        <f t="shared" si="4"/>
        <v>94.68</v>
      </c>
      <c r="V71" s="30" t="s">
        <v>572</v>
      </c>
    </row>
    <row r="72" spans="1:22" s="36" customFormat="1" ht="18" customHeight="1" x14ac:dyDescent="0.2">
      <c r="A72" s="29"/>
      <c r="B72" s="30" t="s">
        <v>45</v>
      </c>
      <c r="C72" s="30"/>
      <c r="D72" s="31"/>
      <c r="E72" s="30"/>
      <c r="F72" s="30"/>
      <c r="G72" s="30"/>
      <c r="H72" s="30"/>
      <c r="I72" s="32"/>
      <c r="J72" s="33"/>
      <c r="K72" s="32"/>
      <c r="L72" s="33"/>
      <c r="M72" s="32"/>
      <c r="N72" s="33"/>
      <c r="O72" s="32"/>
      <c r="P72" s="33"/>
      <c r="Q72" s="34"/>
      <c r="R72" s="35">
        <v>100</v>
      </c>
      <c r="S72" s="35">
        <v>100</v>
      </c>
      <c r="T72" s="35">
        <v>97.14</v>
      </c>
      <c r="U72" s="35">
        <f t="shared" si="4"/>
        <v>97.14</v>
      </c>
      <c r="V72" s="30" t="s">
        <v>571</v>
      </c>
    </row>
    <row r="73" spans="1:22" s="36" customFormat="1" ht="18" customHeight="1" x14ac:dyDescent="0.2">
      <c r="A73" s="29"/>
      <c r="B73" s="30" t="s">
        <v>45</v>
      </c>
      <c r="C73" s="30"/>
      <c r="D73" s="31"/>
      <c r="E73" s="30"/>
      <c r="F73" s="30"/>
      <c r="G73" s="30"/>
      <c r="H73" s="30"/>
      <c r="I73" s="32"/>
      <c r="J73" s="33"/>
      <c r="K73" s="32"/>
      <c r="L73" s="33"/>
      <c r="M73" s="32"/>
      <c r="N73" s="33"/>
      <c r="O73" s="32"/>
      <c r="P73" s="33"/>
      <c r="Q73" s="34"/>
      <c r="R73" s="35">
        <v>102783290.91</v>
      </c>
      <c r="S73" s="35">
        <v>102783290.91</v>
      </c>
      <c r="T73" s="35">
        <v>102783290.91</v>
      </c>
      <c r="U73" s="35">
        <f t="shared" si="4"/>
        <v>100</v>
      </c>
      <c r="V73" s="30" t="s">
        <v>570</v>
      </c>
    </row>
    <row r="74" spans="1:22" s="36" customFormat="1" ht="18" customHeight="1" x14ac:dyDescent="0.2">
      <c r="A74" s="29"/>
      <c r="B74" s="30" t="s">
        <v>45</v>
      </c>
      <c r="C74" s="30"/>
      <c r="D74" s="31"/>
      <c r="E74" s="30"/>
      <c r="F74" s="30"/>
      <c r="G74" s="30"/>
      <c r="H74" s="30"/>
      <c r="I74" s="32"/>
      <c r="J74" s="33"/>
      <c r="K74" s="32"/>
      <c r="L74" s="33"/>
      <c r="M74" s="32"/>
      <c r="N74" s="33"/>
      <c r="O74" s="32"/>
      <c r="P74" s="33"/>
      <c r="Q74" s="34"/>
      <c r="R74" s="35">
        <v>100</v>
      </c>
      <c r="S74" s="35">
        <v>100</v>
      </c>
      <c r="T74" s="35">
        <v>0</v>
      </c>
      <c r="U74" s="35">
        <f t="shared" si="4"/>
        <v>0</v>
      </c>
      <c r="V74" s="30" t="s">
        <v>569</v>
      </c>
    </row>
    <row r="75" spans="1:22" s="36" customFormat="1" ht="18" customHeight="1" thickBot="1" x14ac:dyDescent="0.25">
      <c r="A75" s="29"/>
      <c r="B75" s="30" t="s">
        <v>45</v>
      </c>
      <c r="C75" s="30"/>
      <c r="D75" s="31"/>
      <c r="E75" s="30"/>
      <c r="F75" s="30"/>
      <c r="G75" s="30"/>
      <c r="H75" s="30"/>
      <c r="I75" s="32"/>
      <c r="J75" s="33"/>
      <c r="K75" s="32"/>
      <c r="L75" s="33"/>
      <c r="M75" s="32"/>
      <c r="N75" s="33"/>
      <c r="O75" s="32"/>
      <c r="P75" s="33"/>
      <c r="Q75" s="34"/>
      <c r="R75" s="35">
        <v>100</v>
      </c>
      <c r="S75" s="35">
        <v>100</v>
      </c>
      <c r="T75" s="35">
        <v>98.31</v>
      </c>
      <c r="U75" s="35">
        <f t="shared" si="4"/>
        <v>98.31</v>
      </c>
      <c r="V75" s="30" t="s">
        <v>568</v>
      </c>
    </row>
    <row r="76" spans="1:22" ht="75" customHeight="1" thickTop="1" thickBot="1" x14ac:dyDescent="0.25">
      <c r="A76" s="25"/>
      <c r="B76" s="26" t="s">
        <v>37</v>
      </c>
      <c r="C76" s="69" t="s">
        <v>45</v>
      </c>
      <c r="D76" s="69"/>
      <c r="E76" s="69"/>
      <c r="F76" s="69"/>
      <c r="G76" s="69"/>
      <c r="H76" s="69"/>
      <c r="I76" s="69" t="s">
        <v>64</v>
      </c>
      <c r="J76" s="69"/>
      <c r="K76" s="69"/>
      <c r="L76" s="69" t="s">
        <v>65</v>
      </c>
      <c r="M76" s="69"/>
      <c r="N76" s="69"/>
      <c r="O76" s="69"/>
      <c r="P76" s="27" t="s">
        <v>41</v>
      </c>
      <c r="Q76" s="27" t="s">
        <v>56</v>
      </c>
      <c r="R76" s="27">
        <v>100</v>
      </c>
      <c r="S76" s="27">
        <v>100</v>
      </c>
      <c r="T76" s="27" t="s">
        <v>66</v>
      </c>
      <c r="U76" s="27" t="str">
        <f t="shared" si="4"/>
        <v>N/A</v>
      </c>
      <c r="V76" s="28" t="s">
        <v>67</v>
      </c>
    </row>
    <row r="77" spans="1:22" ht="18.75" customHeight="1" thickTop="1" thickBot="1" x14ac:dyDescent="0.25">
      <c r="A77" s="25"/>
      <c r="B77" s="70" t="s">
        <v>567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2"/>
    </row>
    <row r="78" spans="1:22" s="36" customFormat="1" ht="18" customHeight="1" x14ac:dyDescent="0.2">
      <c r="A78" s="29"/>
      <c r="B78" s="30" t="s">
        <v>45</v>
      </c>
      <c r="C78" s="30"/>
      <c r="D78" s="31"/>
      <c r="E78" s="30"/>
      <c r="F78" s="30"/>
      <c r="G78" s="30"/>
      <c r="H78" s="30"/>
      <c r="I78" s="32"/>
      <c r="J78" s="33"/>
      <c r="K78" s="32"/>
      <c r="L78" s="33"/>
      <c r="M78" s="32"/>
      <c r="N78" s="33"/>
      <c r="O78" s="32"/>
      <c r="P78" s="33"/>
      <c r="Q78" s="34"/>
      <c r="R78" s="35">
        <v>100</v>
      </c>
      <c r="S78" s="35">
        <v>100</v>
      </c>
      <c r="T78" s="35" t="s">
        <v>45</v>
      </c>
      <c r="U78" s="35" t="str">
        <f>IF(ISERROR(T78/S78),"N/A",T78/S78*100)</f>
        <v>N/A</v>
      </c>
      <c r="V78" s="30" t="s">
        <v>186</v>
      </c>
    </row>
  </sheetData>
  <mergeCells count="46">
    <mergeCell ref="B77:V77"/>
    <mergeCell ref="B54:V54"/>
    <mergeCell ref="C64:H64"/>
    <mergeCell ref="I64:K64"/>
    <mergeCell ref="L64:O64"/>
    <mergeCell ref="B65:V65"/>
    <mergeCell ref="C76:H76"/>
    <mergeCell ref="C25:H25"/>
    <mergeCell ref="I25:K25"/>
    <mergeCell ref="L25:O25"/>
    <mergeCell ref="I76:K76"/>
    <mergeCell ref="L76:O76"/>
    <mergeCell ref="B26:V26"/>
    <mergeCell ref="C39:H39"/>
    <mergeCell ref="I39:K39"/>
    <mergeCell ref="L39:O39"/>
    <mergeCell ref="B40:V40"/>
    <mergeCell ref="C53:H53"/>
    <mergeCell ref="I53:K53"/>
    <mergeCell ref="L53:O53"/>
    <mergeCell ref="R9:S9"/>
    <mergeCell ref="C11:H11"/>
    <mergeCell ref="I11:K11"/>
    <mergeCell ref="L11:O11"/>
    <mergeCell ref="B12:V12"/>
    <mergeCell ref="T9:T10"/>
    <mergeCell ref="U9:U10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8" fitToHeight="10" orientation="landscape" r:id="rId1"/>
  <headerFooter>
    <oddFooter>&amp;R&amp;P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3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875" style="7" customWidth="1"/>
    <col min="16" max="16" width="12.625" style="7" customWidth="1"/>
    <col min="17" max="17" width="12.125" style="7" customWidth="1"/>
    <col min="18" max="20" width="15.25" style="7" customWidth="1"/>
    <col min="21" max="21" width="10.75" style="7" customWidth="1"/>
    <col min="22" max="22" width="20.1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339797.57166666666</v>
      </c>
      <c r="S11" s="27">
        <v>359835.76666666666</v>
      </c>
      <c r="T11" s="27">
        <v>359835.71666666662</v>
      </c>
      <c r="U11" s="27">
        <f>IF(ISERROR(T11/S11),"N/A",T11/S11*100)</f>
        <v>99.999986104772049</v>
      </c>
      <c r="V11" s="28" t="s">
        <v>43</v>
      </c>
    </row>
    <row r="12" spans="1:35" ht="18.75" customHeight="1" thickTop="1" thickBot="1" x14ac:dyDescent="0.25">
      <c r="A12" s="25"/>
      <c r="B12" s="70" t="s">
        <v>584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0.25</v>
      </c>
      <c r="S13" s="35">
        <v>0.25</v>
      </c>
      <c r="T13" s="35">
        <v>0.13</v>
      </c>
      <c r="U13" s="35">
        <f t="shared" ref="U13:U19" si="0">IF(ISERROR(T13/S13),"N/A",T13/S13*100)</f>
        <v>52</v>
      </c>
      <c r="V13" s="30" t="s">
        <v>582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1079507</v>
      </c>
      <c r="S14" s="35">
        <v>1079507</v>
      </c>
      <c r="T14" s="35">
        <v>1079507</v>
      </c>
      <c r="U14" s="35">
        <f t="shared" si="0"/>
        <v>100</v>
      </c>
      <c r="V14" s="30" t="s">
        <v>586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0.05</v>
      </c>
      <c r="S15" s="35">
        <v>0.05</v>
      </c>
      <c r="T15" s="35">
        <v>0.02</v>
      </c>
      <c r="U15" s="35">
        <f t="shared" si="0"/>
        <v>40</v>
      </c>
      <c r="V15" s="30" t="s">
        <v>583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16.63</v>
      </c>
      <c r="S16" s="35">
        <v>0</v>
      </c>
      <c r="T16" s="35">
        <v>0</v>
      </c>
      <c r="U16" s="35" t="str">
        <f t="shared" si="0"/>
        <v>N/A</v>
      </c>
      <c r="V16" s="30" t="s">
        <v>580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13</v>
      </c>
      <c r="S17" s="35">
        <v>0</v>
      </c>
      <c r="T17" s="35">
        <v>0</v>
      </c>
      <c r="U17" s="35" t="str">
        <f t="shared" si="0"/>
        <v>N/A</v>
      </c>
      <c r="V17" s="30" t="s">
        <v>585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959248.5</v>
      </c>
      <c r="S18" s="35">
        <v>0</v>
      </c>
      <c r="T18" s="35">
        <v>0</v>
      </c>
      <c r="U18" s="35" t="str">
        <f t="shared" si="0"/>
        <v>N/A</v>
      </c>
      <c r="V18" s="30" t="s">
        <v>581</v>
      </c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54</v>
      </c>
      <c r="J19" s="69"/>
      <c r="K19" s="69"/>
      <c r="L19" s="69" t="s">
        <v>55</v>
      </c>
      <c r="M19" s="69"/>
      <c r="N19" s="69"/>
      <c r="O19" s="69"/>
      <c r="P19" s="27" t="s">
        <v>41</v>
      </c>
      <c r="Q19" s="27" t="s">
        <v>56</v>
      </c>
      <c r="R19" s="27">
        <v>1304173.7860000001</v>
      </c>
      <c r="S19" s="27">
        <v>0.17499999999999999</v>
      </c>
      <c r="T19" s="27">
        <v>0.15000000000000002</v>
      </c>
      <c r="U19" s="27">
        <f t="shared" si="0"/>
        <v>85.714285714285737</v>
      </c>
      <c r="V19" s="28" t="s">
        <v>43</v>
      </c>
    </row>
    <row r="20" spans="1:22" ht="18.75" customHeight="1" thickTop="1" thickBot="1" x14ac:dyDescent="0.25">
      <c r="A20" s="25"/>
      <c r="B20" s="70" t="s">
        <v>584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0.25</v>
      </c>
      <c r="S21" s="35">
        <v>0.25</v>
      </c>
      <c r="T21" s="35">
        <v>0.23</v>
      </c>
      <c r="U21" s="35">
        <f t="shared" ref="U21:U26" si="1">IF(ISERROR(T21/S21),"N/A",T21/S21*100)</f>
        <v>92</v>
      </c>
      <c r="V21" s="30" t="s">
        <v>582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0.1</v>
      </c>
      <c r="S22" s="35">
        <v>0.1</v>
      </c>
      <c r="T22" s="35">
        <v>7.0000000000000007E-2</v>
      </c>
      <c r="U22" s="35">
        <f t="shared" si="1"/>
        <v>70</v>
      </c>
      <c r="V22" s="30" t="s">
        <v>583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21</v>
      </c>
      <c r="S23" s="35">
        <v>0</v>
      </c>
      <c r="T23" s="35">
        <v>0</v>
      </c>
      <c r="U23" s="35" t="str">
        <f t="shared" si="1"/>
        <v>N/A</v>
      </c>
      <c r="V23" s="30" t="s">
        <v>585</v>
      </c>
    </row>
    <row r="24" spans="1:22" s="36" customFormat="1" ht="18" customHeight="1" x14ac:dyDescent="0.2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4.88</v>
      </c>
      <c r="S24" s="35">
        <v>0</v>
      </c>
      <c r="T24" s="35">
        <v>0</v>
      </c>
      <c r="U24" s="35" t="str">
        <f t="shared" si="1"/>
        <v>N/A</v>
      </c>
      <c r="V24" s="30" t="s">
        <v>580</v>
      </c>
    </row>
    <row r="25" spans="1:22" s="36" customFormat="1" ht="18" customHeight="1" thickBot="1" x14ac:dyDescent="0.25">
      <c r="A25" s="29"/>
      <c r="B25" s="30" t="s">
        <v>45</v>
      </c>
      <c r="C25" s="30"/>
      <c r="D25" s="31"/>
      <c r="E25" s="30"/>
      <c r="F25" s="30"/>
      <c r="G25" s="30"/>
      <c r="H25" s="30"/>
      <c r="I25" s="32"/>
      <c r="J25" s="33"/>
      <c r="K25" s="32"/>
      <c r="L25" s="33"/>
      <c r="M25" s="32"/>
      <c r="N25" s="33"/>
      <c r="O25" s="32"/>
      <c r="P25" s="33"/>
      <c r="Q25" s="34"/>
      <c r="R25" s="35">
        <v>6520842.7000000002</v>
      </c>
      <c r="S25" s="35">
        <v>0</v>
      </c>
      <c r="T25" s="35">
        <v>0</v>
      </c>
      <c r="U25" s="35" t="str">
        <f t="shared" si="1"/>
        <v>N/A</v>
      </c>
      <c r="V25" s="30" t="s">
        <v>581</v>
      </c>
    </row>
    <row r="26" spans="1:22" ht="75" customHeight="1" thickTop="1" thickBot="1" x14ac:dyDescent="0.25">
      <c r="A26" s="25"/>
      <c r="B26" s="26" t="s">
        <v>37</v>
      </c>
      <c r="C26" s="69" t="s">
        <v>45</v>
      </c>
      <c r="D26" s="69"/>
      <c r="E26" s="69"/>
      <c r="F26" s="69"/>
      <c r="G26" s="69"/>
      <c r="H26" s="69"/>
      <c r="I26" s="69" t="s">
        <v>57</v>
      </c>
      <c r="J26" s="69"/>
      <c r="K26" s="69"/>
      <c r="L26" s="69" t="s">
        <v>58</v>
      </c>
      <c r="M26" s="69"/>
      <c r="N26" s="69"/>
      <c r="O26" s="69"/>
      <c r="P26" s="27" t="s">
        <v>41</v>
      </c>
      <c r="Q26" s="27" t="s">
        <v>56</v>
      </c>
      <c r="R26" s="27">
        <v>10671751.941666666</v>
      </c>
      <c r="S26" s="27">
        <v>14132775.67</v>
      </c>
      <c r="T26" s="27">
        <v>13258390.106666667</v>
      </c>
      <c r="U26" s="27">
        <f t="shared" si="1"/>
        <v>93.81306557359845</v>
      </c>
      <c r="V26" s="28" t="s">
        <v>43</v>
      </c>
    </row>
    <row r="27" spans="1:22" ht="18.75" customHeight="1" thickTop="1" thickBot="1" x14ac:dyDescent="0.25">
      <c r="A27" s="25"/>
      <c r="B27" s="70" t="s">
        <v>584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2"/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42398326</v>
      </c>
      <c r="S28" s="35">
        <v>42398326</v>
      </c>
      <c r="T28" s="35">
        <v>39775169</v>
      </c>
      <c r="U28" s="35">
        <f t="shared" ref="U28:U34" si="2">IF(ISERROR(T28/S28),"N/A",T28/S28*100)</f>
        <v>93.813064695054237</v>
      </c>
      <c r="V28" s="30" t="s">
        <v>586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0.76</v>
      </c>
      <c r="S29" s="35">
        <v>0.76</v>
      </c>
      <c r="T29" s="35">
        <v>0.68</v>
      </c>
      <c r="U29" s="35">
        <f t="shared" si="2"/>
        <v>89.473684210526315</v>
      </c>
      <c r="V29" s="30" t="s">
        <v>583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0.25</v>
      </c>
      <c r="S30" s="35">
        <v>0.25</v>
      </c>
      <c r="T30" s="35">
        <v>0.64</v>
      </c>
      <c r="U30" s="35">
        <f t="shared" si="2"/>
        <v>256</v>
      </c>
      <c r="V30" s="30" t="s">
        <v>582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21632040.18</v>
      </c>
      <c r="S31" s="35">
        <v>0</v>
      </c>
      <c r="T31" s="35">
        <v>0</v>
      </c>
      <c r="U31" s="35" t="str">
        <f t="shared" si="2"/>
        <v>N/A</v>
      </c>
      <c r="V31" s="30" t="s">
        <v>581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66</v>
      </c>
      <c r="S32" s="35">
        <v>0</v>
      </c>
      <c r="T32" s="35">
        <v>0</v>
      </c>
      <c r="U32" s="35" t="str">
        <f t="shared" si="2"/>
        <v>N/A</v>
      </c>
      <c r="V32" s="30" t="s">
        <v>585</v>
      </c>
    </row>
    <row r="33" spans="1:22" s="36" customFormat="1" ht="18" customHeight="1" thickBot="1" x14ac:dyDescent="0.25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78.459999999999994</v>
      </c>
      <c r="S33" s="35">
        <v>0</v>
      </c>
      <c r="T33" s="35">
        <v>0</v>
      </c>
      <c r="U33" s="35" t="str">
        <f t="shared" si="2"/>
        <v>N/A</v>
      </c>
      <c r="V33" s="30" t="s">
        <v>580</v>
      </c>
    </row>
    <row r="34" spans="1:22" ht="75" customHeight="1" thickTop="1" thickBot="1" x14ac:dyDescent="0.25">
      <c r="A34" s="25"/>
      <c r="B34" s="26" t="s">
        <v>37</v>
      </c>
      <c r="C34" s="69" t="s">
        <v>45</v>
      </c>
      <c r="D34" s="69"/>
      <c r="E34" s="69"/>
      <c r="F34" s="69"/>
      <c r="G34" s="69"/>
      <c r="H34" s="69"/>
      <c r="I34" s="69" t="s">
        <v>59</v>
      </c>
      <c r="J34" s="69"/>
      <c r="K34" s="69"/>
      <c r="L34" s="69" t="s">
        <v>60</v>
      </c>
      <c r="M34" s="69"/>
      <c r="N34" s="69"/>
      <c r="O34" s="69"/>
      <c r="P34" s="27" t="s">
        <v>41</v>
      </c>
      <c r="Q34" s="27" t="s">
        <v>61</v>
      </c>
      <c r="R34" s="27">
        <v>0</v>
      </c>
      <c r="S34" s="27">
        <v>0</v>
      </c>
      <c r="T34" s="27">
        <v>0</v>
      </c>
      <c r="U34" s="27" t="str">
        <f t="shared" si="2"/>
        <v>N/A</v>
      </c>
      <c r="V34" s="28" t="s">
        <v>43</v>
      </c>
    </row>
    <row r="35" spans="1:22" ht="18.75" customHeight="1" thickTop="1" thickBot="1" x14ac:dyDescent="0.25">
      <c r="A35" s="25"/>
      <c r="B35" s="70" t="s">
        <v>584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2"/>
    </row>
    <row r="36" spans="1:22" s="36" customFormat="1" ht="18" customHeight="1" thickBot="1" x14ac:dyDescent="0.25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0</v>
      </c>
      <c r="S36" s="35">
        <v>0</v>
      </c>
      <c r="T36" s="35">
        <v>0</v>
      </c>
      <c r="U36" s="35" t="str">
        <f>IF(ISERROR(T36/S36),"N/A",T36/S36*100)</f>
        <v>N/A</v>
      </c>
      <c r="V36" s="30" t="s">
        <v>583</v>
      </c>
    </row>
    <row r="37" spans="1:22" ht="75" customHeight="1" thickTop="1" thickBot="1" x14ac:dyDescent="0.25">
      <c r="A37" s="25"/>
      <c r="B37" s="26" t="s">
        <v>37</v>
      </c>
      <c r="C37" s="69" t="s">
        <v>45</v>
      </c>
      <c r="D37" s="69"/>
      <c r="E37" s="69"/>
      <c r="F37" s="69"/>
      <c r="G37" s="69"/>
      <c r="H37" s="69"/>
      <c r="I37" s="69" t="s">
        <v>62</v>
      </c>
      <c r="J37" s="69"/>
      <c r="K37" s="69"/>
      <c r="L37" s="69" t="s">
        <v>63</v>
      </c>
      <c r="M37" s="69"/>
      <c r="N37" s="69"/>
      <c r="O37" s="69"/>
      <c r="P37" s="27" t="s">
        <v>41</v>
      </c>
      <c r="Q37" s="27" t="s">
        <v>61</v>
      </c>
      <c r="R37" s="27">
        <v>18355000.824999999</v>
      </c>
      <c r="S37" s="27">
        <v>18355000.824999999</v>
      </c>
      <c r="T37" s="27">
        <v>0.94500000000000006</v>
      </c>
      <c r="U37" s="27">
        <f>IF(ISERROR(T37/S37),"N/A",T37/S37*100)</f>
        <v>5.1484606784265842E-6</v>
      </c>
      <c r="V37" s="28" t="s">
        <v>43</v>
      </c>
    </row>
    <row r="38" spans="1:22" ht="18.75" customHeight="1" thickTop="1" thickBot="1" x14ac:dyDescent="0.25">
      <c r="A38" s="25"/>
      <c r="B38" s="70" t="s">
        <v>584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2"/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</v>
      </c>
      <c r="S39" s="35">
        <v>1</v>
      </c>
      <c r="T39" s="35">
        <v>1</v>
      </c>
      <c r="U39" s="35">
        <f>IF(ISERROR(T39/S39),"N/A",T39/S39*100)</f>
        <v>100</v>
      </c>
      <c r="V39" s="30" t="s">
        <v>583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</v>
      </c>
      <c r="S40" s="35">
        <v>10</v>
      </c>
      <c r="T40" s="35">
        <v>0.89</v>
      </c>
      <c r="U40" s="35">
        <f>IF(ISERROR(T40/S40),"N/A",T40/S40*100)</f>
        <v>8.9</v>
      </c>
      <c r="V40" s="30" t="s">
        <v>582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29784460</v>
      </c>
      <c r="S41" s="35">
        <v>29784460</v>
      </c>
      <c r="T41" s="35">
        <v>0</v>
      </c>
      <c r="U41" s="35">
        <f>IF(ISERROR(T41/S41),"N/A",T41/S41*100)</f>
        <v>0</v>
      </c>
      <c r="V41" s="30" t="s">
        <v>581</v>
      </c>
    </row>
    <row r="42" spans="1:22" s="36" customFormat="1" ht="18" customHeight="1" thickBot="1" x14ac:dyDescent="0.25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43635532.299999997</v>
      </c>
      <c r="S42" s="35">
        <v>43635532.299999997</v>
      </c>
      <c r="T42" s="35">
        <v>0</v>
      </c>
      <c r="U42" s="35">
        <f>IF(ISERROR(T42/S42),"N/A",T42/S42*100)</f>
        <v>0</v>
      </c>
      <c r="V42" s="30" t="s">
        <v>580</v>
      </c>
    </row>
    <row r="43" spans="1:22" ht="75" customHeight="1" thickTop="1" x14ac:dyDescent="0.2">
      <c r="A43" s="25"/>
      <c r="B43" s="26" t="s">
        <v>37</v>
      </c>
      <c r="C43" s="69" t="s">
        <v>45</v>
      </c>
      <c r="D43" s="69"/>
      <c r="E43" s="69"/>
      <c r="F43" s="69"/>
      <c r="G43" s="69"/>
      <c r="H43" s="69"/>
      <c r="I43" s="69" t="s">
        <v>64</v>
      </c>
      <c r="J43" s="69"/>
      <c r="K43" s="69"/>
      <c r="L43" s="69" t="s">
        <v>65</v>
      </c>
      <c r="M43" s="69"/>
      <c r="N43" s="69"/>
      <c r="O43" s="69"/>
      <c r="P43" s="27" t="s">
        <v>41</v>
      </c>
      <c r="Q43" s="27" t="s">
        <v>56</v>
      </c>
      <c r="R43" s="27" t="s">
        <v>66</v>
      </c>
      <c r="S43" s="27" t="s">
        <v>66</v>
      </c>
      <c r="T43" s="27" t="s">
        <v>66</v>
      </c>
      <c r="U43" s="27" t="str">
        <f>IF(ISERROR(T43/S43),"N/A",T43/S43*100)</f>
        <v>N/A</v>
      </c>
      <c r="V43" s="28" t="s">
        <v>67</v>
      </c>
    </row>
  </sheetData>
  <mergeCells count="45">
    <mergeCell ref="B38:V38"/>
    <mergeCell ref="C43:H43"/>
    <mergeCell ref="I43:K43"/>
    <mergeCell ref="L43:O43"/>
    <mergeCell ref="B20:V20"/>
    <mergeCell ref="C26:H26"/>
    <mergeCell ref="I26:K26"/>
    <mergeCell ref="L26:O26"/>
    <mergeCell ref="B27:V27"/>
    <mergeCell ref="C34:H34"/>
    <mergeCell ref="I34:K34"/>
    <mergeCell ref="L34:O34"/>
    <mergeCell ref="B35:V35"/>
    <mergeCell ref="C37:H37"/>
    <mergeCell ref="I37:K37"/>
    <mergeCell ref="L37:O37"/>
    <mergeCell ref="C11:H11"/>
    <mergeCell ref="I11:K11"/>
    <mergeCell ref="L11:O11"/>
    <mergeCell ref="B12:V12"/>
    <mergeCell ref="C19:H19"/>
    <mergeCell ref="I19:K19"/>
    <mergeCell ref="L19:O19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5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7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30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60.674999999999997</v>
      </c>
      <c r="S11" s="27" t="s">
        <v>66</v>
      </c>
      <c r="T11" s="27" t="s">
        <v>66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70" t="s">
        <v>589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116</v>
      </c>
      <c r="S13" s="35" t="s">
        <v>45</v>
      </c>
      <c r="T13" s="35" t="s">
        <v>45</v>
      </c>
      <c r="U13" s="35" t="str">
        <f>IF(ISERROR(T13/S13),"N/A",T13/S13*100)</f>
        <v>N/A</v>
      </c>
      <c r="V13" s="30" t="s">
        <v>590</v>
      </c>
    </row>
    <row r="14" spans="1:35" s="36" customFormat="1" ht="18" customHeight="1" thickBot="1" x14ac:dyDescent="0.25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5.35</v>
      </c>
      <c r="S14" s="35" t="s">
        <v>45</v>
      </c>
      <c r="T14" s="35" t="s">
        <v>45</v>
      </c>
      <c r="U14" s="35" t="str">
        <f>IF(ISERROR(T14/S14),"N/A",T14/S14*100)</f>
        <v>N/A</v>
      </c>
      <c r="V14" s="30" t="s">
        <v>588</v>
      </c>
    </row>
    <row r="15" spans="1:35" ht="75" customHeight="1" thickTop="1" thickBot="1" x14ac:dyDescent="0.25">
      <c r="A15" s="25"/>
      <c r="B15" s="26" t="s">
        <v>37</v>
      </c>
      <c r="C15" s="69" t="s">
        <v>45</v>
      </c>
      <c r="D15" s="69"/>
      <c r="E15" s="69"/>
      <c r="F15" s="69"/>
      <c r="G15" s="69"/>
      <c r="H15" s="69"/>
      <c r="I15" s="69" t="s">
        <v>54</v>
      </c>
      <c r="J15" s="69"/>
      <c r="K15" s="69"/>
      <c r="L15" s="69" t="s">
        <v>55</v>
      </c>
      <c r="M15" s="69"/>
      <c r="N15" s="69"/>
      <c r="O15" s="69"/>
      <c r="P15" s="27" t="s">
        <v>41</v>
      </c>
      <c r="Q15" s="27" t="s">
        <v>56</v>
      </c>
      <c r="R15" s="27">
        <v>52.9</v>
      </c>
      <c r="S15" s="27" t="s">
        <v>66</v>
      </c>
      <c r="T15" s="27" t="s">
        <v>66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70" t="s">
        <v>589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/>
    </row>
    <row r="17" spans="1:22" s="36" customFormat="1" ht="18" customHeight="1" thickBot="1" x14ac:dyDescent="0.25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52.9</v>
      </c>
      <c r="S17" s="35" t="s">
        <v>45</v>
      </c>
      <c r="T17" s="35" t="s">
        <v>45</v>
      </c>
      <c r="U17" s="35" t="str">
        <f>IF(ISERROR(T17/S17),"N/A",T17/S17*100)</f>
        <v>N/A</v>
      </c>
      <c r="V17" s="30" t="s">
        <v>588</v>
      </c>
    </row>
    <row r="18" spans="1:22" ht="75" customHeight="1" thickTop="1" thickBot="1" x14ac:dyDescent="0.25">
      <c r="A18" s="25"/>
      <c r="B18" s="26" t="s">
        <v>37</v>
      </c>
      <c r="C18" s="69" t="s">
        <v>45</v>
      </c>
      <c r="D18" s="69"/>
      <c r="E18" s="69"/>
      <c r="F18" s="69"/>
      <c r="G18" s="69"/>
      <c r="H18" s="69"/>
      <c r="I18" s="69" t="s">
        <v>57</v>
      </c>
      <c r="J18" s="69"/>
      <c r="K18" s="69"/>
      <c r="L18" s="69" t="s">
        <v>58</v>
      </c>
      <c r="M18" s="69"/>
      <c r="N18" s="69"/>
      <c r="O18" s="69"/>
      <c r="P18" s="27" t="s">
        <v>41</v>
      </c>
      <c r="Q18" s="27" t="s">
        <v>56</v>
      </c>
      <c r="R18" s="27">
        <v>41.75</v>
      </c>
      <c r="S18" s="27" t="s">
        <v>66</v>
      </c>
      <c r="T18" s="27" t="s">
        <v>66</v>
      </c>
      <c r="U18" s="27" t="str">
        <f>IF(ISERROR(T18/S18),"N/A",T18/S18*100)</f>
        <v>N/A</v>
      </c>
      <c r="V18" s="28" t="s">
        <v>43</v>
      </c>
    </row>
    <row r="19" spans="1:22" ht="18.75" customHeight="1" thickTop="1" thickBot="1" x14ac:dyDescent="0.25">
      <c r="A19" s="25"/>
      <c r="B19" s="70" t="s">
        <v>589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2"/>
    </row>
    <row r="20" spans="1:22" s="36" customFormat="1" ht="18" customHeight="1" thickBot="1" x14ac:dyDescent="0.25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41.75</v>
      </c>
      <c r="S20" s="35" t="s">
        <v>45</v>
      </c>
      <c r="T20" s="35" t="s">
        <v>45</v>
      </c>
      <c r="U20" s="35" t="str">
        <f>IF(ISERROR(T20/S20),"N/A",T20/S20*100)</f>
        <v>N/A</v>
      </c>
      <c r="V20" s="30" t="s">
        <v>588</v>
      </c>
    </row>
    <row r="21" spans="1:22" ht="75" customHeight="1" thickTop="1" thickBot="1" x14ac:dyDescent="0.25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59</v>
      </c>
      <c r="J21" s="69"/>
      <c r="K21" s="69"/>
      <c r="L21" s="69" t="s">
        <v>60</v>
      </c>
      <c r="M21" s="69"/>
      <c r="N21" s="69"/>
      <c r="O21" s="69"/>
      <c r="P21" s="27" t="s">
        <v>41</v>
      </c>
      <c r="Q21" s="27" t="s">
        <v>61</v>
      </c>
      <c r="R21" s="27" t="s">
        <v>66</v>
      </c>
      <c r="S21" s="27" t="s">
        <v>66</v>
      </c>
      <c r="T21" s="27" t="s">
        <v>66</v>
      </c>
      <c r="U21" s="27" t="str">
        <f>IF(ISERROR(T21/S21),"N/A",T21/S21*100)</f>
        <v>N/A</v>
      </c>
      <c r="V21" s="28" t="s">
        <v>43</v>
      </c>
    </row>
    <row r="22" spans="1:22" ht="18.75" customHeight="1" thickTop="1" thickBot="1" x14ac:dyDescent="0.25">
      <c r="A22" s="25"/>
      <c r="B22" s="70" t="s">
        <v>587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2"/>
    </row>
    <row r="23" spans="1:22" ht="75" customHeight="1" thickTop="1" thickBot="1" x14ac:dyDescent="0.25">
      <c r="A23" s="25"/>
      <c r="B23" s="26" t="s">
        <v>37</v>
      </c>
      <c r="C23" s="69" t="s">
        <v>45</v>
      </c>
      <c r="D23" s="69"/>
      <c r="E23" s="69"/>
      <c r="F23" s="69"/>
      <c r="G23" s="69"/>
      <c r="H23" s="69"/>
      <c r="I23" s="69" t="s">
        <v>62</v>
      </c>
      <c r="J23" s="69"/>
      <c r="K23" s="69"/>
      <c r="L23" s="69" t="s">
        <v>63</v>
      </c>
      <c r="M23" s="69"/>
      <c r="N23" s="69"/>
      <c r="O23" s="69"/>
      <c r="P23" s="27" t="s">
        <v>41</v>
      </c>
      <c r="Q23" s="27" t="s">
        <v>61</v>
      </c>
      <c r="R23" s="27" t="s">
        <v>66</v>
      </c>
      <c r="S23" s="27" t="s">
        <v>66</v>
      </c>
      <c r="T23" s="27" t="s">
        <v>66</v>
      </c>
      <c r="U23" s="27" t="str">
        <f>IF(ISERROR(T23/S23),"N/A",T23/S23*100)</f>
        <v>N/A</v>
      </c>
      <c r="V23" s="28" t="s">
        <v>43</v>
      </c>
    </row>
    <row r="24" spans="1:22" ht="18.75" customHeight="1" thickTop="1" thickBot="1" x14ac:dyDescent="0.25">
      <c r="A24" s="25"/>
      <c r="B24" s="70" t="s">
        <v>587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2"/>
    </row>
    <row r="25" spans="1:22" ht="75" customHeight="1" thickTop="1" x14ac:dyDescent="0.2">
      <c r="A25" s="25"/>
      <c r="B25" s="26" t="s">
        <v>37</v>
      </c>
      <c r="C25" s="69" t="s">
        <v>45</v>
      </c>
      <c r="D25" s="69"/>
      <c r="E25" s="69"/>
      <c r="F25" s="69"/>
      <c r="G25" s="69"/>
      <c r="H25" s="69"/>
      <c r="I25" s="69" t="s">
        <v>64</v>
      </c>
      <c r="J25" s="69"/>
      <c r="K25" s="69"/>
      <c r="L25" s="69" t="s">
        <v>65</v>
      </c>
      <c r="M25" s="69"/>
      <c r="N25" s="69"/>
      <c r="O25" s="69"/>
      <c r="P25" s="27" t="s">
        <v>41</v>
      </c>
      <c r="Q25" s="27" t="s">
        <v>56</v>
      </c>
      <c r="R25" s="27" t="s">
        <v>66</v>
      </c>
      <c r="S25" s="27" t="s">
        <v>66</v>
      </c>
      <c r="T25" s="27" t="s">
        <v>66</v>
      </c>
      <c r="U25" s="27" t="str">
        <f>IF(ISERROR(T25/S25),"N/A",T25/S25*100)</f>
        <v>N/A</v>
      </c>
      <c r="V25" s="28" t="s">
        <v>67</v>
      </c>
    </row>
  </sheetData>
  <mergeCells count="45">
    <mergeCell ref="B24:V24"/>
    <mergeCell ref="C25:H25"/>
    <mergeCell ref="I25:K25"/>
    <mergeCell ref="L25:O25"/>
    <mergeCell ref="B16:V16"/>
    <mergeCell ref="C18:H18"/>
    <mergeCell ref="I18:K18"/>
    <mergeCell ref="L18:O18"/>
    <mergeCell ref="B19:V19"/>
    <mergeCell ref="C21:H21"/>
    <mergeCell ref="I21:K21"/>
    <mergeCell ref="L21:O21"/>
    <mergeCell ref="B22:V22"/>
    <mergeCell ref="C23:H23"/>
    <mergeCell ref="I23:K23"/>
    <mergeCell ref="L23:O23"/>
    <mergeCell ref="C11:H11"/>
    <mergeCell ref="I11:K11"/>
    <mergeCell ref="L11:O11"/>
    <mergeCell ref="B12:V12"/>
    <mergeCell ref="C15:H15"/>
    <mergeCell ref="I15:K15"/>
    <mergeCell ref="L15:O15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0" fitToHeight="10" orientation="landscape" r:id="rId1"/>
  <headerFooter>
    <oddFooter>&amp;R&amp;P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42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2.5" style="7" customWidth="1"/>
    <col min="16" max="16" width="12.625" style="7" customWidth="1"/>
    <col min="17" max="17" width="12.125" style="7" customWidth="1"/>
    <col min="18" max="20" width="14.875" style="7" customWidth="1"/>
    <col min="21" max="21" width="10.75" style="7" customWidth="1"/>
    <col min="22" max="22" width="21.7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6281523.5333333341</v>
      </c>
      <c r="S11" s="27">
        <v>563424.06666666665</v>
      </c>
      <c r="T11" s="27">
        <v>563423.99333333329</v>
      </c>
      <c r="U11" s="27">
        <f>IF(ISERROR(T11/S11),"N/A",T11/S11*100)</f>
        <v>99.999986984344886</v>
      </c>
      <c r="V11" s="28" t="s">
        <v>43</v>
      </c>
    </row>
    <row r="12" spans="1:35" ht="18.75" customHeight="1" thickTop="1" thickBot="1" x14ac:dyDescent="0.25">
      <c r="A12" s="25"/>
      <c r="B12" s="70" t="s">
        <v>594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1690263.48</v>
      </c>
      <c r="S13" s="35">
        <v>1690263.48</v>
      </c>
      <c r="T13" s="35">
        <v>1690263.48</v>
      </c>
      <c r="U13" s="35">
        <f t="shared" ref="U13:U19" si="0">IF(ISERROR(T13/S13),"N/A",T13/S13*100)</f>
        <v>100</v>
      </c>
      <c r="V13" s="30" t="s">
        <v>591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6</v>
      </c>
      <c r="S14" s="35">
        <v>6</v>
      </c>
      <c r="T14" s="35">
        <v>6</v>
      </c>
      <c r="U14" s="35">
        <f t="shared" si="0"/>
        <v>100</v>
      </c>
      <c r="V14" s="30" t="s">
        <v>598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2.72</v>
      </c>
      <c r="S15" s="35">
        <v>2.72</v>
      </c>
      <c r="T15" s="35">
        <v>2.5</v>
      </c>
      <c r="U15" s="35">
        <f t="shared" si="0"/>
        <v>91.911764705882348</v>
      </c>
      <c r="V15" s="30" t="s">
        <v>593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2005388</v>
      </c>
      <c r="S16" s="35">
        <v>0</v>
      </c>
      <c r="T16" s="35">
        <v>0</v>
      </c>
      <c r="U16" s="35" t="str">
        <f t="shared" si="0"/>
        <v>N/A</v>
      </c>
      <c r="V16" s="30" t="s">
        <v>596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0</v>
      </c>
      <c r="T17" s="35">
        <v>0</v>
      </c>
      <c r="U17" s="35" t="str">
        <f t="shared" si="0"/>
        <v>N/A</v>
      </c>
      <c r="V17" s="30" t="s">
        <v>592</v>
      </c>
    </row>
    <row r="18" spans="1:22" s="36" customFormat="1" ht="18" customHeight="1" thickBot="1" x14ac:dyDescent="0.25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33993381</v>
      </c>
      <c r="S18" s="35">
        <v>0</v>
      </c>
      <c r="T18" s="35">
        <v>0</v>
      </c>
      <c r="U18" s="35" t="str">
        <f t="shared" si="0"/>
        <v>N/A</v>
      </c>
      <c r="V18" s="30" t="s">
        <v>595</v>
      </c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54</v>
      </c>
      <c r="J19" s="69"/>
      <c r="K19" s="69"/>
      <c r="L19" s="69" t="s">
        <v>55</v>
      </c>
      <c r="M19" s="69"/>
      <c r="N19" s="69"/>
      <c r="O19" s="69"/>
      <c r="P19" s="27" t="s">
        <v>41</v>
      </c>
      <c r="Q19" s="27" t="s">
        <v>56</v>
      </c>
      <c r="R19" s="27">
        <v>3352768.3050000002</v>
      </c>
      <c r="S19" s="27">
        <v>1148089.21</v>
      </c>
      <c r="T19" s="27">
        <v>1148089.21</v>
      </c>
      <c r="U19" s="27">
        <f t="shared" si="0"/>
        <v>100</v>
      </c>
      <c r="V19" s="28" t="s">
        <v>43</v>
      </c>
    </row>
    <row r="20" spans="1:22" ht="18.75" customHeight="1" thickTop="1" thickBot="1" x14ac:dyDescent="0.25">
      <c r="A20" s="25"/>
      <c r="B20" s="70" t="s">
        <v>594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0</v>
      </c>
      <c r="S21" s="35">
        <v>0</v>
      </c>
      <c r="T21" s="35">
        <v>0</v>
      </c>
      <c r="U21" s="35" t="str">
        <f>IF(ISERROR(T21/S21),"N/A",T21/S21*100)</f>
        <v>N/A</v>
      </c>
      <c r="V21" s="30" t="s">
        <v>593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2296178.42</v>
      </c>
      <c r="S22" s="35">
        <v>2296178.42</v>
      </c>
      <c r="T22" s="35">
        <v>2296178.42</v>
      </c>
      <c r="U22" s="35">
        <f>IF(ISERROR(T22/S22),"N/A",T22/S22*100)</f>
        <v>100</v>
      </c>
      <c r="V22" s="30" t="s">
        <v>591</v>
      </c>
    </row>
    <row r="23" spans="1:22" s="36" customFormat="1" ht="18" customHeight="1" x14ac:dyDescent="0.2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100</v>
      </c>
      <c r="S23" s="35">
        <v>0</v>
      </c>
      <c r="T23" s="35">
        <v>0</v>
      </c>
      <c r="U23" s="35" t="str">
        <f>IF(ISERROR(T23/S23),"N/A",T23/S23*100)</f>
        <v>N/A</v>
      </c>
      <c r="V23" s="30" t="s">
        <v>592</v>
      </c>
    </row>
    <row r="24" spans="1:22" s="36" customFormat="1" ht="18" customHeight="1" thickBot="1" x14ac:dyDescent="0.25">
      <c r="A24" s="29"/>
      <c r="B24" s="30" t="s">
        <v>45</v>
      </c>
      <c r="C24" s="30"/>
      <c r="D24" s="31"/>
      <c r="E24" s="30"/>
      <c r="F24" s="30"/>
      <c r="G24" s="30"/>
      <c r="H24" s="30"/>
      <c r="I24" s="32"/>
      <c r="J24" s="33"/>
      <c r="K24" s="32"/>
      <c r="L24" s="33"/>
      <c r="M24" s="32"/>
      <c r="N24" s="33"/>
      <c r="O24" s="32"/>
      <c r="P24" s="33"/>
      <c r="Q24" s="34"/>
      <c r="R24" s="35">
        <v>11114794.800000001</v>
      </c>
      <c r="S24" s="35">
        <v>0</v>
      </c>
      <c r="T24" s="35">
        <v>0</v>
      </c>
      <c r="U24" s="35" t="str">
        <f>IF(ISERROR(T24/S24),"N/A",T24/S24*100)</f>
        <v>N/A</v>
      </c>
      <c r="V24" s="30" t="s">
        <v>596</v>
      </c>
    </row>
    <row r="25" spans="1:22" ht="75" customHeight="1" thickTop="1" thickBot="1" x14ac:dyDescent="0.25">
      <c r="A25" s="25"/>
      <c r="B25" s="26" t="s">
        <v>37</v>
      </c>
      <c r="C25" s="69" t="s">
        <v>45</v>
      </c>
      <c r="D25" s="69"/>
      <c r="E25" s="69"/>
      <c r="F25" s="69"/>
      <c r="G25" s="69"/>
      <c r="H25" s="69"/>
      <c r="I25" s="69" t="s">
        <v>57</v>
      </c>
      <c r="J25" s="69"/>
      <c r="K25" s="69"/>
      <c r="L25" s="69" t="s">
        <v>58</v>
      </c>
      <c r="M25" s="69"/>
      <c r="N25" s="69"/>
      <c r="O25" s="69"/>
      <c r="P25" s="27" t="s">
        <v>41</v>
      </c>
      <c r="Q25" s="27" t="s">
        <v>56</v>
      </c>
      <c r="R25" s="27">
        <v>6715873.8283333331</v>
      </c>
      <c r="S25" s="27">
        <v>304570.45</v>
      </c>
      <c r="T25" s="27">
        <v>304572.96999999997</v>
      </c>
      <c r="U25" s="27">
        <f>IF(ISERROR(T25/S25),"N/A",T25/S25*100)</f>
        <v>100.00082739477844</v>
      </c>
      <c r="V25" s="28" t="s">
        <v>43</v>
      </c>
    </row>
    <row r="26" spans="1:22" ht="18.75" customHeight="1" thickTop="1" thickBot="1" x14ac:dyDescent="0.25">
      <c r="A26" s="25"/>
      <c r="B26" s="70" t="s">
        <v>594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2"/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609065</v>
      </c>
      <c r="S27" s="35">
        <v>609065</v>
      </c>
      <c r="T27" s="35">
        <v>609065</v>
      </c>
      <c r="U27" s="35">
        <f t="shared" ref="U27:U33" si="1">IF(ISERROR(T27/S27),"N/A",T27/S27*100)</f>
        <v>100</v>
      </c>
      <c r="V27" s="30" t="s">
        <v>591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75.900000000000006</v>
      </c>
      <c r="S28" s="35">
        <v>75.900000000000006</v>
      </c>
      <c r="T28" s="35">
        <v>80.94</v>
      </c>
      <c r="U28" s="35">
        <f t="shared" si="1"/>
        <v>106.64031620553358</v>
      </c>
      <c r="V28" s="30" t="s">
        <v>593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1</v>
      </c>
      <c r="S29" s="35">
        <v>0</v>
      </c>
      <c r="T29" s="35">
        <v>0</v>
      </c>
      <c r="U29" s="35" t="str">
        <f t="shared" si="1"/>
        <v>N/A</v>
      </c>
      <c r="V29" s="30" t="s">
        <v>597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5692620.0700000003</v>
      </c>
      <c r="S30" s="35">
        <v>0</v>
      </c>
      <c r="T30" s="35">
        <v>0</v>
      </c>
      <c r="U30" s="35" t="str">
        <f t="shared" si="1"/>
        <v>N/A</v>
      </c>
      <c r="V30" s="30" t="s">
        <v>596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33993381</v>
      </c>
      <c r="S31" s="35">
        <v>0</v>
      </c>
      <c r="T31" s="35">
        <v>0</v>
      </c>
      <c r="U31" s="35" t="str">
        <f t="shared" si="1"/>
        <v>N/A</v>
      </c>
      <c r="V31" s="30" t="s">
        <v>595</v>
      </c>
    </row>
    <row r="32" spans="1:22" s="36" customFormat="1" ht="18" customHeight="1" thickBot="1" x14ac:dyDescent="0.25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100</v>
      </c>
      <c r="S32" s="35">
        <v>0</v>
      </c>
      <c r="T32" s="35">
        <v>0</v>
      </c>
      <c r="U32" s="35" t="str">
        <f t="shared" si="1"/>
        <v>N/A</v>
      </c>
      <c r="V32" s="30" t="s">
        <v>592</v>
      </c>
    </row>
    <row r="33" spans="1:22" ht="75" customHeight="1" thickTop="1" thickBot="1" x14ac:dyDescent="0.25">
      <c r="A33" s="25"/>
      <c r="B33" s="26" t="s">
        <v>37</v>
      </c>
      <c r="C33" s="69" t="s">
        <v>45</v>
      </c>
      <c r="D33" s="69"/>
      <c r="E33" s="69"/>
      <c r="F33" s="69"/>
      <c r="G33" s="69"/>
      <c r="H33" s="69"/>
      <c r="I33" s="69" t="s">
        <v>59</v>
      </c>
      <c r="J33" s="69"/>
      <c r="K33" s="69"/>
      <c r="L33" s="69" t="s">
        <v>60</v>
      </c>
      <c r="M33" s="69"/>
      <c r="N33" s="69"/>
      <c r="O33" s="69"/>
      <c r="P33" s="27" t="s">
        <v>41</v>
      </c>
      <c r="Q33" s="27" t="s">
        <v>61</v>
      </c>
      <c r="R33" s="27">
        <v>3468582.665</v>
      </c>
      <c r="S33" s="27">
        <v>3468582.665</v>
      </c>
      <c r="T33" s="27">
        <v>6937165</v>
      </c>
      <c r="U33" s="27">
        <f t="shared" si="1"/>
        <v>199.99999048602751</v>
      </c>
      <c r="V33" s="28" t="s">
        <v>43</v>
      </c>
    </row>
    <row r="34" spans="1:22" ht="18.75" customHeight="1" thickTop="1" thickBot="1" x14ac:dyDescent="0.25">
      <c r="A34" s="25"/>
      <c r="B34" s="70" t="s">
        <v>594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2"/>
    </row>
    <row r="35" spans="1:22" s="36" customFormat="1" ht="18" customHeight="1" x14ac:dyDescent="0.2">
      <c r="A35" s="29"/>
      <c r="B35" s="30" t="s">
        <v>45</v>
      </c>
      <c r="C35" s="30"/>
      <c r="D35" s="31"/>
      <c r="E35" s="30"/>
      <c r="F35" s="30"/>
      <c r="G35" s="30"/>
      <c r="H35" s="30"/>
      <c r="I35" s="32"/>
      <c r="J35" s="33"/>
      <c r="K35" s="32"/>
      <c r="L35" s="33"/>
      <c r="M35" s="32"/>
      <c r="N35" s="33"/>
      <c r="O35" s="32"/>
      <c r="P35" s="33"/>
      <c r="Q35" s="34"/>
      <c r="R35" s="35">
        <v>6937165.3300000001</v>
      </c>
      <c r="S35" s="35">
        <v>6937165.3300000001</v>
      </c>
      <c r="T35" s="35">
        <v>6937165</v>
      </c>
      <c r="U35" s="35">
        <f>IF(ISERROR(T35/S35),"N/A",T35/S35*100)</f>
        <v>99.999995243013757</v>
      </c>
      <c r="V35" s="30" t="s">
        <v>591</v>
      </c>
    </row>
    <row r="36" spans="1:22" s="36" customFormat="1" ht="18" customHeight="1" thickBot="1" x14ac:dyDescent="0.25">
      <c r="A36" s="29"/>
      <c r="B36" s="30" t="s">
        <v>45</v>
      </c>
      <c r="C36" s="30"/>
      <c r="D36" s="31"/>
      <c r="E36" s="30"/>
      <c r="F36" s="30"/>
      <c r="G36" s="30"/>
      <c r="H36" s="30"/>
      <c r="I36" s="32"/>
      <c r="J36" s="33"/>
      <c r="K36" s="32"/>
      <c r="L36" s="33"/>
      <c r="M36" s="32"/>
      <c r="N36" s="33"/>
      <c r="O36" s="32"/>
      <c r="P36" s="33"/>
      <c r="Q36" s="34"/>
      <c r="R36" s="35">
        <v>0</v>
      </c>
      <c r="S36" s="35">
        <v>0</v>
      </c>
      <c r="T36" s="35">
        <v>0</v>
      </c>
      <c r="U36" s="35" t="str">
        <f>IF(ISERROR(T36/S36),"N/A",T36/S36*100)</f>
        <v>N/A</v>
      </c>
      <c r="V36" s="30" t="s">
        <v>593</v>
      </c>
    </row>
    <row r="37" spans="1:22" ht="75" customHeight="1" thickTop="1" thickBot="1" x14ac:dyDescent="0.25">
      <c r="A37" s="25"/>
      <c r="B37" s="26" t="s">
        <v>37</v>
      </c>
      <c r="C37" s="69" t="s">
        <v>45</v>
      </c>
      <c r="D37" s="69"/>
      <c r="E37" s="69"/>
      <c r="F37" s="69"/>
      <c r="G37" s="69"/>
      <c r="H37" s="69"/>
      <c r="I37" s="69" t="s">
        <v>62</v>
      </c>
      <c r="J37" s="69"/>
      <c r="K37" s="69"/>
      <c r="L37" s="69" t="s">
        <v>63</v>
      </c>
      <c r="M37" s="69"/>
      <c r="N37" s="69"/>
      <c r="O37" s="69"/>
      <c r="P37" s="27" t="s">
        <v>41</v>
      </c>
      <c r="Q37" s="27" t="s">
        <v>61</v>
      </c>
      <c r="R37" s="27">
        <v>2077623</v>
      </c>
      <c r="S37" s="27">
        <v>2077623</v>
      </c>
      <c r="T37" s="27">
        <v>3116384.625</v>
      </c>
      <c r="U37" s="27">
        <f>IF(ISERROR(T37/S37),"N/A",T37/S37*100)</f>
        <v>149.99759942010652</v>
      </c>
      <c r="V37" s="28" t="s">
        <v>43</v>
      </c>
    </row>
    <row r="38" spans="1:22" ht="18.75" customHeight="1" thickTop="1" thickBot="1" x14ac:dyDescent="0.25">
      <c r="A38" s="25"/>
      <c r="B38" s="70" t="s">
        <v>594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2"/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96</v>
      </c>
      <c r="S39" s="35">
        <v>96</v>
      </c>
      <c r="T39" s="35">
        <v>96.25</v>
      </c>
      <c r="U39" s="35">
        <f>IF(ISERROR(T39/S39),"N/A",T39/S39*100)</f>
        <v>100.26041666666667</v>
      </c>
      <c r="V39" s="30" t="s">
        <v>593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100</v>
      </c>
      <c r="S40" s="35">
        <v>100</v>
      </c>
      <c r="T40" s="35">
        <v>0</v>
      </c>
      <c r="U40" s="35">
        <f>IF(ISERROR(T40/S40),"N/A",T40/S40*100)</f>
        <v>0</v>
      </c>
      <c r="V40" s="30" t="s">
        <v>592</v>
      </c>
    </row>
    <row r="41" spans="1:22" s="36" customFormat="1" ht="18" customHeight="1" thickBot="1" x14ac:dyDescent="0.25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6232673</v>
      </c>
      <c r="S41" s="35">
        <v>6232673</v>
      </c>
      <c r="T41" s="35">
        <v>6232673</v>
      </c>
      <c r="U41" s="35">
        <f>IF(ISERROR(T41/S41),"N/A",T41/S41*100)</f>
        <v>100</v>
      </c>
      <c r="V41" s="30" t="s">
        <v>591</v>
      </c>
    </row>
    <row r="42" spans="1:22" ht="75" customHeight="1" thickTop="1" x14ac:dyDescent="0.2">
      <c r="A42" s="25"/>
      <c r="B42" s="26" t="s">
        <v>37</v>
      </c>
      <c r="C42" s="69" t="s">
        <v>45</v>
      </c>
      <c r="D42" s="69"/>
      <c r="E42" s="69"/>
      <c r="F42" s="69"/>
      <c r="G42" s="69"/>
      <c r="H42" s="69"/>
      <c r="I42" s="69" t="s">
        <v>64</v>
      </c>
      <c r="J42" s="69"/>
      <c r="K42" s="69"/>
      <c r="L42" s="69" t="s">
        <v>65</v>
      </c>
      <c r="M42" s="69"/>
      <c r="N42" s="69"/>
      <c r="O42" s="69"/>
      <c r="P42" s="27" t="s">
        <v>41</v>
      </c>
      <c r="Q42" s="27" t="s">
        <v>56</v>
      </c>
      <c r="R42" s="27" t="s">
        <v>66</v>
      </c>
      <c r="S42" s="27" t="s">
        <v>66</v>
      </c>
      <c r="T42" s="27" t="s">
        <v>66</v>
      </c>
      <c r="U42" s="27" t="str">
        <f>IF(ISERROR(T42/S42),"N/A",T42/S42*100)</f>
        <v>N/A</v>
      </c>
      <c r="V42" s="28" t="s">
        <v>67</v>
      </c>
    </row>
  </sheetData>
  <mergeCells count="45">
    <mergeCell ref="B38:V38"/>
    <mergeCell ref="C42:H42"/>
    <mergeCell ref="I42:K42"/>
    <mergeCell ref="L42:O42"/>
    <mergeCell ref="B20:V20"/>
    <mergeCell ref="C25:H25"/>
    <mergeCell ref="I25:K25"/>
    <mergeCell ref="L25:O25"/>
    <mergeCell ref="B26:V26"/>
    <mergeCell ref="C33:H33"/>
    <mergeCell ref="I33:K33"/>
    <mergeCell ref="L33:O33"/>
    <mergeCell ref="B34:V34"/>
    <mergeCell ref="C37:H37"/>
    <mergeCell ref="I37:K37"/>
    <mergeCell ref="L37:O37"/>
    <mergeCell ref="C11:H11"/>
    <mergeCell ref="I11:K11"/>
    <mergeCell ref="L11:O11"/>
    <mergeCell ref="B12:V12"/>
    <mergeCell ref="C19:H19"/>
    <mergeCell ref="I19:K19"/>
    <mergeCell ref="L19:O19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9" fitToHeight="10" orientation="landscape" r:id="rId1"/>
  <headerFooter>
    <oddFooter>&amp;R&amp;P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21"/>
  <sheetViews>
    <sheetView showGridLines="0" view="pageBreakPreview" topLeftCell="A4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4.125" style="7" customWidth="1"/>
    <col min="16" max="16" width="12.625" style="7" customWidth="1"/>
    <col min="17" max="17" width="12.125" style="7" customWidth="1"/>
    <col min="18" max="18" width="9" style="7" customWidth="1"/>
    <col min="19" max="19" width="13.75" style="7" customWidth="1"/>
    <col min="20" max="21" width="10.75" style="7" customWidth="1"/>
    <col min="22" max="22" width="24.625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 t="s">
        <v>66</v>
      </c>
      <c r="S11" s="27" t="s">
        <v>66</v>
      </c>
      <c r="T11" s="27" t="s">
        <v>66</v>
      </c>
      <c r="U11" s="27" t="str">
        <f>IF(ISERROR(T11/S11),"N/A",T11/S11*100)</f>
        <v>N/A</v>
      </c>
      <c r="V11" s="28" t="s">
        <v>43</v>
      </c>
    </row>
    <row r="12" spans="1:35" ht="18.75" customHeight="1" thickTop="1" thickBot="1" x14ac:dyDescent="0.25">
      <c r="A12" s="25"/>
      <c r="B12" s="70" t="s">
        <v>599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ht="75" customHeight="1" thickTop="1" thickBot="1" x14ac:dyDescent="0.25">
      <c r="A13" s="25"/>
      <c r="B13" s="26" t="s">
        <v>37</v>
      </c>
      <c r="C13" s="69" t="s">
        <v>45</v>
      </c>
      <c r="D13" s="69"/>
      <c r="E13" s="69"/>
      <c r="F13" s="69"/>
      <c r="G13" s="69"/>
      <c r="H13" s="69"/>
      <c r="I13" s="69" t="s">
        <v>54</v>
      </c>
      <c r="J13" s="69"/>
      <c r="K13" s="69"/>
      <c r="L13" s="69" t="s">
        <v>55</v>
      </c>
      <c r="M13" s="69"/>
      <c r="N13" s="69"/>
      <c r="O13" s="69"/>
      <c r="P13" s="27" t="s">
        <v>41</v>
      </c>
      <c r="Q13" s="27" t="s">
        <v>56</v>
      </c>
      <c r="R13" s="27" t="s">
        <v>66</v>
      </c>
      <c r="S13" s="27" t="s">
        <v>66</v>
      </c>
      <c r="T13" s="27" t="s">
        <v>66</v>
      </c>
      <c r="U13" s="27" t="str">
        <f>IF(ISERROR(T13/S13),"N/A",T13/S13*100)</f>
        <v>N/A</v>
      </c>
      <c r="V13" s="28" t="s">
        <v>43</v>
      </c>
    </row>
    <row r="14" spans="1:35" ht="18.75" customHeight="1" thickTop="1" thickBot="1" x14ac:dyDescent="0.25">
      <c r="A14" s="25"/>
      <c r="B14" s="70" t="s">
        <v>599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2"/>
    </row>
    <row r="15" spans="1:35" ht="75" customHeight="1" thickTop="1" thickBot="1" x14ac:dyDescent="0.25">
      <c r="A15" s="25"/>
      <c r="B15" s="26" t="s">
        <v>37</v>
      </c>
      <c r="C15" s="69" t="s">
        <v>45</v>
      </c>
      <c r="D15" s="69"/>
      <c r="E15" s="69"/>
      <c r="F15" s="69"/>
      <c r="G15" s="69"/>
      <c r="H15" s="69"/>
      <c r="I15" s="69" t="s">
        <v>57</v>
      </c>
      <c r="J15" s="69"/>
      <c r="K15" s="69"/>
      <c r="L15" s="69" t="s">
        <v>58</v>
      </c>
      <c r="M15" s="69"/>
      <c r="N15" s="69"/>
      <c r="O15" s="69"/>
      <c r="P15" s="27" t="s">
        <v>41</v>
      </c>
      <c r="Q15" s="27" t="s">
        <v>56</v>
      </c>
      <c r="R15" s="27" t="s">
        <v>66</v>
      </c>
      <c r="S15" s="27" t="s">
        <v>66</v>
      </c>
      <c r="T15" s="27" t="s">
        <v>66</v>
      </c>
      <c r="U15" s="27" t="str">
        <f>IF(ISERROR(T15/S15),"N/A",T15/S15*100)</f>
        <v>N/A</v>
      </c>
      <c r="V15" s="28" t="s">
        <v>43</v>
      </c>
    </row>
    <row r="16" spans="1:35" ht="18.75" customHeight="1" thickTop="1" thickBot="1" x14ac:dyDescent="0.25">
      <c r="A16" s="25"/>
      <c r="B16" s="70" t="s">
        <v>599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2"/>
    </row>
    <row r="17" spans="1:22" ht="75" customHeight="1" thickTop="1" thickBot="1" x14ac:dyDescent="0.25">
      <c r="A17" s="25"/>
      <c r="B17" s="26" t="s">
        <v>37</v>
      </c>
      <c r="C17" s="69" t="s">
        <v>45</v>
      </c>
      <c r="D17" s="69"/>
      <c r="E17" s="69"/>
      <c r="F17" s="69"/>
      <c r="G17" s="69"/>
      <c r="H17" s="69"/>
      <c r="I17" s="69" t="s">
        <v>59</v>
      </c>
      <c r="J17" s="69"/>
      <c r="K17" s="69"/>
      <c r="L17" s="69" t="s">
        <v>60</v>
      </c>
      <c r="M17" s="69"/>
      <c r="N17" s="69"/>
      <c r="O17" s="69"/>
      <c r="P17" s="27" t="s">
        <v>41</v>
      </c>
      <c r="Q17" s="27" t="s">
        <v>61</v>
      </c>
      <c r="R17" s="27" t="s">
        <v>66</v>
      </c>
      <c r="S17" s="27" t="s">
        <v>66</v>
      </c>
      <c r="T17" s="27" t="s">
        <v>66</v>
      </c>
      <c r="U17" s="27" t="str">
        <f>IF(ISERROR(T17/S17),"N/A",T17/S17*100)</f>
        <v>N/A</v>
      </c>
      <c r="V17" s="28" t="s">
        <v>43</v>
      </c>
    </row>
    <row r="18" spans="1:22" ht="18.75" customHeight="1" thickTop="1" thickBot="1" x14ac:dyDescent="0.25">
      <c r="A18" s="25"/>
      <c r="B18" s="70" t="s">
        <v>599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/>
    </row>
    <row r="19" spans="1:22" ht="75" customHeight="1" thickTop="1" thickBot="1" x14ac:dyDescent="0.25">
      <c r="A19" s="25"/>
      <c r="B19" s="26" t="s">
        <v>37</v>
      </c>
      <c r="C19" s="69" t="s">
        <v>45</v>
      </c>
      <c r="D19" s="69"/>
      <c r="E19" s="69"/>
      <c r="F19" s="69"/>
      <c r="G19" s="69"/>
      <c r="H19" s="69"/>
      <c r="I19" s="69" t="s">
        <v>62</v>
      </c>
      <c r="J19" s="69"/>
      <c r="K19" s="69"/>
      <c r="L19" s="69" t="s">
        <v>63</v>
      </c>
      <c r="M19" s="69"/>
      <c r="N19" s="69"/>
      <c r="O19" s="69"/>
      <c r="P19" s="27" t="s">
        <v>41</v>
      </c>
      <c r="Q19" s="27" t="s">
        <v>61</v>
      </c>
      <c r="R19" s="27" t="s">
        <v>66</v>
      </c>
      <c r="S19" s="27" t="s">
        <v>66</v>
      </c>
      <c r="T19" s="27" t="s">
        <v>66</v>
      </c>
      <c r="U19" s="27" t="str">
        <f>IF(ISERROR(T19/S19),"N/A",T19/S19*100)</f>
        <v>N/A</v>
      </c>
      <c r="V19" s="28" t="s">
        <v>43</v>
      </c>
    </row>
    <row r="20" spans="1:22" ht="18.75" customHeight="1" thickTop="1" thickBot="1" x14ac:dyDescent="0.25">
      <c r="A20" s="25"/>
      <c r="B20" s="70" t="s">
        <v>599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2"/>
    </row>
    <row r="21" spans="1:22" ht="75" customHeight="1" thickTop="1" x14ac:dyDescent="0.2">
      <c r="A21" s="25"/>
      <c r="B21" s="26" t="s">
        <v>37</v>
      </c>
      <c r="C21" s="69" t="s">
        <v>45</v>
      </c>
      <c r="D21" s="69"/>
      <c r="E21" s="69"/>
      <c r="F21" s="69"/>
      <c r="G21" s="69"/>
      <c r="H21" s="69"/>
      <c r="I21" s="69" t="s">
        <v>64</v>
      </c>
      <c r="J21" s="69"/>
      <c r="K21" s="69"/>
      <c r="L21" s="69" t="s">
        <v>65</v>
      </c>
      <c r="M21" s="69"/>
      <c r="N21" s="69"/>
      <c r="O21" s="69"/>
      <c r="P21" s="27" t="s">
        <v>41</v>
      </c>
      <c r="Q21" s="27" t="s">
        <v>56</v>
      </c>
      <c r="R21" s="27" t="s">
        <v>66</v>
      </c>
      <c r="S21" s="27" t="s">
        <v>66</v>
      </c>
      <c r="T21" s="27" t="s">
        <v>66</v>
      </c>
      <c r="U21" s="27" t="str">
        <f>IF(ISERROR(T21/S21),"N/A",T21/S21*100)</f>
        <v>N/A</v>
      </c>
      <c r="V21" s="28" t="s">
        <v>67</v>
      </c>
    </row>
  </sheetData>
  <mergeCells count="45">
    <mergeCell ref="B20:V20"/>
    <mergeCell ref="C21:H21"/>
    <mergeCell ref="I21:K21"/>
    <mergeCell ref="L21:O21"/>
    <mergeCell ref="B14:V14"/>
    <mergeCell ref="C15:H15"/>
    <mergeCell ref="I15:K15"/>
    <mergeCell ref="L15:O15"/>
    <mergeCell ref="B16:V16"/>
    <mergeCell ref="C17:H17"/>
    <mergeCell ref="I17:K17"/>
    <mergeCell ref="L17:O17"/>
    <mergeCell ref="B18:V18"/>
    <mergeCell ref="C19:H19"/>
    <mergeCell ref="I19:K19"/>
    <mergeCell ref="L19:O19"/>
    <mergeCell ref="C11:H11"/>
    <mergeCell ref="I11:K11"/>
    <mergeCell ref="L11:O11"/>
    <mergeCell ref="B12:V12"/>
    <mergeCell ref="C13:H13"/>
    <mergeCell ref="I13:K13"/>
    <mergeCell ref="L13:O13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51" fitToHeight="10" orientation="landscape" r:id="rId1"/>
  <headerFooter>
    <oddFooter>&amp;R&amp;P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65"/>
  <sheetViews>
    <sheetView showGridLines="0" view="pageBreakPreview" zoomScale="70" zoomScaleNormal="80" zoomScaleSheetLayoutView="70" workbookViewId="0">
      <selection activeCell="P30" sqref="P30"/>
    </sheetView>
  </sheetViews>
  <sheetFormatPr baseColWidth="10" defaultRowHeight="12.75" x14ac:dyDescent="0.2"/>
  <cols>
    <col min="1" max="1" width="3.5" style="7" customWidth="1"/>
    <col min="2" max="2" width="14.75" style="7" customWidth="1"/>
    <col min="3" max="3" width="5.875" style="7" customWidth="1"/>
    <col min="4" max="4" width="8.625" style="7" customWidth="1"/>
    <col min="5" max="5" width="9.75" style="7" customWidth="1"/>
    <col min="6" max="6" width="4.5" style="7" customWidth="1"/>
    <col min="7" max="7" width="0.25" style="7" customWidth="1"/>
    <col min="8" max="8" width="2.25" style="7" customWidth="1"/>
    <col min="9" max="9" width="6.625" style="7" customWidth="1"/>
    <col min="10" max="10" width="8.375" style="7" customWidth="1"/>
    <col min="11" max="11" width="9.5" style="7" customWidth="1"/>
    <col min="12" max="12" width="7.75" style="7" customWidth="1"/>
    <col min="13" max="13" width="9.625" style="7" customWidth="1"/>
    <col min="14" max="14" width="8.25" style="7" customWidth="1"/>
    <col min="15" max="15" width="13.625" style="7" customWidth="1"/>
    <col min="16" max="16" width="12.625" style="7" customWidth="1"/>
    <col min="17" max="17" width="12.125" style="7" customWidth="1"/>
    <col min="18" max="20" width="13.875" style="7" customWidth="1"/>
    <col min="21" max="21" width="10.75" style="7" customWidth="1"/>
    <col min="22" max="22" width="36" style="7" customWidth="1"/>
    <col min="23" max="23" width="11.5" style="7" customWidth="1"/>
    <col min="24" max="24" width="10.75" style="7" customWidth="1"/>
    <col min="25" max="25" width="8.5" style="7" customWidth="1"/>
    <col min="26" max="26" width="8.75" style="7" customWidth="1"/>
    <col min="27" max="27" width="9.625" style="7" customWidth="1"/>
    <col min="31" max="31" width="15.375" style="7" customWidth="1"/>
  </cols>
  <sheetData>
    <row r="1" spans="1:35" s="3" customFormat="1" ht="48" customHeight="1" x14ac:dyDescent="0.2">
      <c r="A1" s="1"/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1" t="s">
        <v>1</v>
      </c>
      <c r="N1" s="1"/>
      <c r="O1" s="1"/>
      <c r="P1" s="2"/>
      <c r="Q1" s="2"/>
      <c r="R1" s="2"/>
      <c r="Z1" s="4"/>
      <c r="AA1" s="4"/>
      <c r="AB1" s="5"/>
      <c r="AI1" s="6"/>
    </row>
    <row r="2" spans="1:35" ht="13.5" customHeight="1" thickBot="1" x14ac:dyDescent="0.25"/>
    <row r="3" spans="1:35" ht="22.5" customHeight="1" thickTop="1" thickBot="1" x14ac:dyDescent="0.25">
      <c r="B3" s="8" t="s">
        <v>2</v>
      </c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1"/>
    </row>
    <row r="4" spans="1:35" ht="53.25" customHeight="1" thickTop="1" thickBot="1" x14ac:dyDescent="0.25">
      <c r="B4" s="12" t="s">
        <v>3</v>
      </c>
      <c r="C4" s="13" t="s">
        <v>4</v>
      </c>
      <c r="D4" s="42" t="s">
        <v>5</v>
      </c>
      <c r="E4" s="42"/>
      <c r="F4" s="42"/>
      <c r="G4" s="42"/>
      <c r="H4" s="42"/>
      <c r="I4" s="14"/>
      <c r="J4" s="15" t="s">
        <v>6</v>
      </c>
      <c r="K4" s="16" t="s">
        <v>7</v>
      </c>
      <c r="L4" s="43" t="s">
        <v>8</v>
      </c>
      <c r="M4" s="43"/>
      <c r="N4" s="43"/>
      <c r="O4" s="43"/>
      <c r="P4" s="17" t="s">
        <v>9</v>
      </c>
      <c r="Q4" s="44" t="s">
        <v>10</v>
      </c>
      <c r="R4" s="44"/>
      <c r="S4" s="15" t="s">
        <v>11</v>
      </c>
      <c r="T4" s="43" t="s">
        <v>12</v>
      </c>
      <c r="U4" s="43"/>
      <c r="V4" s="45"/>
    </row>
    <row r="5" spans="1:35" ht="15.75" customHeight="1" x14ac:dyDescent="0.2">
      <c r="B5" s="38" t="s">
        <v>13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40"/>
    </row>
    <row r="6" spans="1:35" ht="64.5" customHeight="1" thickBot="1" x14ac:dyDescent="0.25">
      <c r="B6" s="18" t="s">
        <v>14</v>
      </c>
      <c r="C6" s="65" t="s">
        <v>15</v>
      </c>
      <c r="D6" s="65"/>
      <c r="E6" s="65"/>
      <c r="F6" s="65"/>
      <c r="G6" s="65"/>
      <c r="H6" s="19"/>
      <c r="I6" s="19"/>
      <c r="J6" s="19" t="s">
        <v>16</v>
      </c>
      <c r="K6" s="65" t="s">
        <v>17</v>
      </c>
      <c r="L6" s="65"/>
      <c r="M6" s="65"/>
      <c r="N6" s="20"/>
      <c r="O6" s="21" t="s">
        <v>18</v>
      </c>
      <c r="P6" s="65" t="s">
        <v>19</v>
      </c>
      <c r="Q6" s="65"/>
      <c r="R6" s="22"/>
      <c r="S6" s="21" t="s">
        <v>20</v>
      </c>
      <c r="T6" s="65" t="s">
        <v>21</v>
      </c>
      <c r="U6" s="65"/>
      <c r="V6" s="66"/>
    </row>
    <row r="7" spans="1:35" ht="22.5" customHeight="1" thickTop="1" thickBot="1" x14ac:dyDescent="0.25">
      <c r="B7" s="8" t="s">
        <v>22</v>
      </c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1"/>
    </row>
    <row r="8" spans="1:35" ht="16.5" customHeight="1" thickTop="1" x14ac:dyDescent="0.2">
      <c r="B8" s="46" t="s">
        <v>23</v>
      </c>
      <c r="C8" s="49" t="s">
        <v>24</v>
      </c>
      <c r="D8" s="49"/>
      <c r="E8" s="49"/>
      <c r="F8" s="49"/>
      <c r="G8" s="49"/>
      <c r="H8" s="50"/>
      <c r="I8" s="55" t="s">
        <v>25</v>
      </c>
      <c r="J8" s="56"/>
      <c r="K8" s="56"/>
      <c r="L8" s="56"/>
      <c r="M8" s="56"/>
      <c r="N8" s="56"/>
      <c r="O8" s="56"/>
      <c r="P8" s="56"/>
      <c r="Q8" s="56"/>
      <c r="R8" s="56"/>
      <c r="S8" s="57"/>
      <c r="T8" s="55" t="s">
        <v>26</v>
      </c>
      <c r="U8" s="56"/>
      <c r="V8" s="58" t="s">
        <v>27</v>
      </c>
    </row>
    <row r="9" spans="1:35" ht="19.5" customHeight="1" x14ac:dyDescent="0.2">
      <c r="B9" s="47"/>
      <c r="C9" s="51"/>
      <c r="D9" s="51"/>
      <c r="E9" s="51"/>
      <c r="F9" s="51"/>
      <c r="G9" s="51"/>
      <c r="H9" s="52"/>
      <c r="I9" s="61" t="s">
        <v>28</v>
      </c>
      <c r="J9" s="62"/>
      <c r="K9" s="62"/>
      <c r="L9" s="62" t="s">
        <v>29</v>
      </c>
      <c r="M9" s="62"/>
      <c r="N9" s="62"/>
      <c r="O9" s="62"/>
      <c r="P9" s="62" t="s">
        <v>30</v>
      </c>
      <c r="Q9" s="62" t="s">
        <v>31</v>
      </c>
      <c r="R9" s="67" t="s">
        <v>32</v>
      </c>
      <c r="S9" s="68"/>
      <c r="T9" s="62" t="s">
        <v>33</v>
      </c>
      <c r="U9" s="62" t="s">
        <v>34</v>
      </c>
      <c r="V9" s="59"/>
    </row>
    <row r="10" spans="1:35" ht="26.25" customHeight="1" thickBot="1" x14ac:dyDescent="0.25">
      <c r="B10" s="48"/>
      <c r="C10" s="53"/>
      <c r="D10" s="53"/>
      <c r="E10" s="53"/>
      <c r="F10" s="53"/>
      <c r="G10" s="53"/>
      <c r="H10" s="54"/>
      <c r="I10" s="63"/>
      <c r="J10" s="64"/>
      <c r="K10" s="64"/>
      <c r="L10" s="64"/>
      <c r="M10" s="64"/>
      <c r="N10" s="64"/>
      <c r="O10" s="64"/>
      <c r="P10" s="64"/>
      <c r="Q10" s="64"/>
      <c r="R10" s="23" t="s">
        <v>35</v>
      </c>
      <c r="S10" s="24" t="s">
        <v>36</v>
      </c>
      <c r="T10" s="64"/>
      <c r="U10" s="64"/>
      <c r="V10" s="60"/>
    </row>
    <row r="11" spans="1:35" ht="75" customHeight="1" thickTop="1" thickBot="1" x14ac:dyDescent="0.25">
      <c r="A11" s="25"/>
      <c r="B11" s="26" t="s">
        <v>37</v>
      </c>
      <c r="C11" s="69" t="s">
        <v>38</v>
      </c>
      <c r="D11" s="69"/>
      <c r="E11" s="69"/>
      <c r="F11" s="69"/>
      <c r="G11" s="69"/>
      <c r="H11" s="69"/>
      <c r="I11" s="69" t="s">
        <v>39</v>
      </c>
      <c r="J11" s="69"/>
      <c r="K11" s="69"/>
      <c r="L11" s="69" t="s">
        <v>40</v>
      </c>
      <c r="M11" s="69"/>
      <c r="N11" s="69"/>
      <c r="O11" s="69"/>
      <c r="P11" s="27" t="s">
        <v>41</v>
      </c>
      <c r="Q11" s="27" t="s">
        <v>42</v>
      </c>
      <c r="R11" s="27">
        <v>204063.98454545456</v>
      </c>
      <c r="S11" s="27">
        <v>203623.98300000001</v>
      </c>
      <c r="T11" s="27">
        <v>174961.01300000001</v>
      </c>
      <c r="U11" s="27">
        <f>IF(ISERROR(T11/S11),"N/A",T11/S11*100)</f>
        <v>85.923578559997026</v>
      </c>
      <c r="V11" s="28" t="s">
        <v>43</v>
      </c>
    </row>
    <row r="12" spans="1:35" ht="18.75" customHeight="1" thickTop="1" thickBot="1" x14ac:dyDescent="0.25">
      <c r="A12" s="25"/>
      <c r="B12" s="70" t="s">
        <v>607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2"/>
    </row>
    <row r="13" spans="1:35" s="36" customFormat="1" ht="18" customHeight="1" x14ac:dyDescent="0.2">
      <c r="A13" s="29"/>
      <c r="B13" s="30" t="s">
        <v>45</v>
      </c>
      <c r="C13" s="30"/>
      <c r="D13" s="31"/>
      <c r="E13" s="30"/>
      <c r="F13" s="30"/>
      <c r="G13" s="30"/>
      <c r="H13" s="30"/>
      <c r="I13" s="32"/>
      <c r="J13" s="33"/>
      <c r="K13" s="32"/>
      <c r="L13" s="33"/>
      <c r="M13" s="32"/>
      <c r="N13" s="33"/>
      <c r="O13" s="32"/>
      <c r="P13" s="33"/>
      <c r="Q13" s="34"/>
      <c r="R13" s="35">
        <v>26.72</v>
      </c>
      <c r="S13" s="35">
        <v>26.72</v>
      </c>
      <c r="T13" s="35">
        <v>26.72</v>
      </c>
      <c r="U13" s="35">
        <f t="shared" ref="U13:U24" si="0">IF(ISERROR(T13/S13),"N/A",T13/S13*100)</f>
        <v>100</v>
      </c>
      <c r="V13" s="30" t="s">
        <v>609</v>
      </c>
    </row>
    <row r="14" spans="1:35" s="36" customFormat="1" ht="18" customHeight="1" x14ac:dyDescent="0.2">
      <c r="A14" s="29"/>
      <c r="B14" s="30" t="s">
        <v>45</v>
      </c>
      <c r="C14" s="30"/>
      <c r="D14" s="31"/>
      <c r="E14" s="30"/>
      <c r="F14" s="30"/>
      <c r="G14" s="30"/>
      <c r="H14" s="30"/>
      <c r="I14" s="32"/>
      <c r="J14" s="33"/>
      <c r="K14" s="32"/>
      <c r="L14" s="33"/>
      <c r="M14" s="32"/>
      <c r="N14" s="33"/>
      <c r="O14" s="32"/>
      <c r="P14" s="33"/>
      <c r="Q14" s="34"/>
      <c r="R14" s="35">
        <v>0.31</v>
      </c>
      <c r="S14" s="35">
        <v>0.31</v>
      </c>
      <c r="T14" s="35">
        <v>0.31</v>
      </c>
      <c r="U14" s="35">
        <f t="shared" si="0"/>
        <v>100</v>
      </c>
      <c r="V14" s="30" t="s">
        <v>604</v>
      </c>
    </row>
    <row r="15" spans="1:35" s="36" customFormat="1" ht="18" customHeight="1" x14ac:dyDescent="0.2">
      <c r="A15" s="29"/>
      <c r="B15" s="30" t="s">
        <v>45</v>
      </c>
      <c r="C15" s="30"/>
      <c r="D15" s="31"/>
      <c r="E15" s="30"/>
      <c r="F15" s="30"/>
      <c r="G15" s="30"/>
      <c r="H15" s="30"/>
      <c r="I15" s="32"/>
      <c r="J15" s="33"/>
      <c r="K15" s="32"/>
      <c r="L15" s="33"/>
      <c r="M15" s="32"/>
      <c r="N15" s="33"/>
      <c r="O15" s="32"/>
      <c r="P15" s="33"/>
      <c r="Q15" s="34"/>
      <c r="R15" s="35">
        <v>21</v>
      </c>
      <c r="S15" s="35">
        <v>21</v>
      </c>
      <c r="T15" s="35">
        <v>21</v>
      </c>
      <c r="U15" s="35">
        <f t="shared" si="0"/>
        <v>100</v>
      </c>
      <c r="V15" s="30" t="s">
        <v>610</v>
      </c>
    </row>
    <row r="16" spans="1:35" s="36" customFormat="1" ht="18" customHeight="1" x14ac:dyDescent="0.2">
      <c r="A16" s="29"/>
      <c r="B16" s="30" t="s">
        <v>45</v>
      </c>
      <c r="C16" s="30"/>
      <c r="D16" s="31"/>
      <c r="E16" s="30"/>
      <c r="F16" s="30"/>
      <c r="G16" s="30"/>
      <c r="H16" s="30"/>
      <c r="I16" s="32"/>
      <c r="J16" s="33"/>
      <c r="K16" s="32"/>
      <c r="L16" s="33"/>
      <c r="M16" s="32"/>
      <c r="N16" s="33"/>
      <c r="O16" s="32"/>
      <c r="P16" s="33"/>
      <c r="Q16" s="34"/>
      <c r="R16" s="35">
        <v>2036035.4</v>
      </c>
      <c r="S16" s="35">
        <v>2036035.4</v>
      </c>
      <c r="T16" s="35">
        <v>1749312.4</v>
      </c>
      <c r="U16" s="35">
        <f t="shared" si="0"/>
        <v>85.917582768944001</v>
      </c>
      <c r="V16" s="30" t="s">
        <v>608</v>
      </c>
    </row>
    <row r="17" spans="1:22" s="36" customFormat="1" ht="18" customHeight="1" x14ac:dyDescent="0.2">
      <c r="A17" s="29"/>
      <c r="B17" s="30" t="s">
        <v>45</v>
      </c>
      <c r="C17" s="30"/>
      <c r="D17" s="31"/>
      <c r="E17" s="30"/>
      <c r="F17" s="30"/>
      <c r="G17" s="30"/>
      <c r="H17" s="30"/>
      <c r="I17" s="32"/>
      <c r="J17" s="33"/>
      <c r="K17" s="32"/>
      <c r="L17" s="33"/>
      <c r="M17" s="32"/>
      <c r="N17" s="33"/>
      <c r="O17" s="32"/>
      <c r="P17" s="33"/>
      <c r="Q17" s="34"/>
      <c r="R17" s="35">
        <v>100</v>
      </c>
      <c r="S17" s="35">
        <v>100</v>
      </c>
      <c r="T17" s="35">
        <v>90</v>
      </c>
      <c r="U17" s="35">
        <f t="shared" si="0"/>
        <v>90</v>
      </c>
      <c r="V17" s="30" t="s">
        <v>612</v>
      </c>
    </row>
    <row r="18" spans="1:22" s="36" customFormat="1" ht="18" customHeight="1" x14ac:dyDescent="0.2">
      <c r="A18" s="29"/>
      <c r="B18" s="30" t="s">
        <v>45</v>
      </c>
      <c r="C18" s="30"/>
      <c r="D18" s="31"/>
      <c r="E18" s="30"/>
      <c r="F18" s="30"/>
      <c r="G18" s="30"/>
      <c r="H18" s="30"/>
      <c r="I18" s="32"/>
      <c r="J18" s="33"/>
      <c r="K18" s="32"/>
      <c r="L18" s="33"/>
      <c r="M18" s="32"/>
      <c r="N18" s="33"/>
      <c r="O18" s="32"/>
      <c r="P18" s="33"/>
      <c r="Q18" s="34"/>
      <c r="R18" s="35">
        <v>0</v>
      </c>
      <c r="S18" s="35">
        <v>0</v>
      </c>
      <c r="T18" s="35">
        <v>71.3</v>
      </c>
      <c r="U18" s="35" t="str">
        <f t="shared" si="0"/>
        <v>N/A</v>
      </c>
      <c r="V18" s="30" t="s">
        <v>603</v>
      </c>
    </row>
    <row r="19" spans="1:22" s="36" customFormat="1" ht="18" customHeight="1" x14ac:dyDescent="0.2">
      <c r="A19" s="29"/>
      <c r="B19" s="30" t="s">
        <v>45</v>
      </c>
      <c r="C19" s="30"/>
      <c r="D19" s="31"/>
      <c r="E19" s="30"/>
      <c r="F19" s="30"/>
      <c r="G19" s="30"/>
      <c r="H19" s="30"/>
      <c r="I19" s="32"/>
      <c r="J19" s="33"/>
      <c r="K19" s="32"/>
      <c r="L19" s="33"/>
      <c r="M19" s="32"/>
      <c r="N19" s="33"/>
      <c r="O19" s="32"/>
      <c r="P19" s="33"/>
      <c r="Q19" s="34"/>
      <c r="R19" s="35">
        <v>0</v>
      </c>
      <c r="S19" s="35">
        <v>0</v>
      </c>
      <c r="T19" s="35">
        <v>32</v>
      </c>
      <c r="U19" s="35" t="str">
        <f t="shared" si="0"/>
        <v>N/A</v>
      </c>
      <c r="V19" s="30" t="s">
        <v>605</v>
      </c>
    </row>
    <row r="20" spans="1:22" s="36" customFormat="1" ht="18" customHeight="1" x14ac:dyDescent="0.2">
      <c r="A20" s="29"/>
      <c r="B20" s="30" t="s">
        <v>45</v>
      </c>
      <c r="C20" s="30"/>
      <c r="D20" s="31"/>
      <c r="E20" s="30"/>
      <c r="F20" s="30"/>
      <c r="G20" s="30"/>
      <c r="H20" s="30"/>
      <c r="I20" s="32"/>
      <c r="J20" s="33"/>
      <c r="K20" s="32"/>
      <c r="L20" s="33"/>
      <c r="M20" s="32"/>
      <c r="N20" s="33"/>
      <c r="O20" s="32"/>
      <c r="P20" s="33"/>
      <c r="Q20" s="34"/>
      <c r="R20" s="35">
        <v>30.31</v>
      </c>
      <c r="S20" s="35">
        <v>30.31</v>
      </c>
      <c r="T20" s="35">
        <v>30.31</v>
      </c>
      <c r="U20" s="35">
        <f t="shared" si="0"/>
        <v>100</v>
      </c>
      <c r="V20" s="30" t="s">
        <v>606</v>
      </c>
    </row>
    <row r="21" spans="1:22" s="36" customFormat="1" ht="18" customHeight="1" x14ac:dyDescent="0.2">
      <c r="A21" s="29"/>
      <c r="B21" s="30" t="s">
        <v>45</v>
      </c>
      <c r="C21" s="30"/>
      <c r="D21" s="31"/>
      <c r="E21" s="30"/>
      <c r="F21" s="30"/>
      <c r="G21" s="30"/>
      <c r="H21" s="30"/>
      <c r="I21" s="32"/>
      <c r="J21" s="33"/>
      <c r="K21" s="32"/>
      <c r="L21" s="33"/>
      <c r="M21" s="32"/>
      <c r="N21" s="33"/>
      <c r="O21" s="32"/>
      <c r="P21" s="33"/>
      <c r="Q21" s="34"/>
      <c r="R21" s="35">
        <v>23.53</v>
      </c>
      <c r="S21" s="35">
        <v>23.53</v>
      </c>
      <c r="T21" s="35">
        <v>23.53</v>
      </c>
      <c r="U21" s="35">
        <f t="shared" si="0"/>
        <v>100</v>
      </c>
      <c r="V21" s="30" t="s">
        <v>600</v>
      </c>
    </row>
    <row r="22" spans="1:22" s="36" customFormat="1" ht="18" customHeight="1" x14ac:dyDescent="0.2">
      <c r="A22" s="29"/>
      <c r="B22" s="30" t="s">
        <v>45</v>
      </c>
      <c r="C22" s="30"/>
      <c r="D22" s="31"/>
      <c r="E22" s="30"/>
      <c r="F22" s="30"/>
      <c r="G22" s="30"/>
      <c r="H22" s="30"/>
      <c r="I22" s="32"/>
      <c r="J22" s="33"/>
      <c r="K22" s="32"/>
      <c r="L22" s="33"/>
      <c r="M22" s="32"/>
      <c r="N22" s="33"/>
      <c r="O22" s="32"/>
      <c r="P22" s="33"/>
      <c r="Q22" s="34"/>
      <c r="R22" s="35">
        <v>2.56</v>
      </c>
      <c r="S22" s="35">
        <v>2.56</v>
      </c>
      <c r="T22" s="35">
        <v>2.56</v>
      </c>
      <c r="U22" s="35">
        <f t="shared" si="0"/>
        <v>100</v>
      </c>
      <c r="V22" s="30" t="s">
        <v>601</v>
      </c>
    </row>
    <row r="23" spans="1:22" s="36" customFormat="1" ht="18" customHeight="1" thickBot="1" x14ac:dyDescent="0.25">
      <c r="A23" s="29"/>
      <c r="B23" s="30" t="s">
        <v>45</v>
      </c>
      <c r="C23" s="30"/>
      <c r="D23" s="31"/>
      <c r="E23" s="30"/>
      <c r="F23" s="30"/>
      <c r="G23" s="30"/>
      <c r="H23" s="30"/>
      <c r="I23" s="32"/>
      <c r="J23" s="33"/>
      <c r="K23" s="32"/>
      <c r="L23" s="33"/>
      <c r="M23" s="32"/>
      <c r="N23" s="33"/>
      <c r="O23" s="32"/>
      <c r="P23" s="33"/>
      <c r="Q23" s="34"/>
      <c r="R23" s="35">
        <v>208464</v>
      </c>
      <c r="S23" s="35">
        <v>0</v>
      </c>
      <c r="T23" s="35">
        <v>0</v>
      </c>
      <c r="U23" s="35" t="str">
        <f t="shared" si="0"/>
        <v>N/A</v>
      </c>
      <c r="V23" s="30" t="s">
        <v>611</v>
      </c>
    </row>
    <row r="24" spans="1:22" ht="75" customHeight="1" thickTop="1" thickBot="1" x14ac:dyDescent="0.25">
      <c r="A24" s="25"/>
      <c r="B24" s="26" t="s">
        <v>37</v>
      </c>
      <c r="C24" s="69" t="s">
        <v>45</v>
      </c>
      <c r="D24" s="69"/>
      <c r="E24" s="69"/>
      <c r="F24" s="69"/>
      <c r="G24" s="69"/>
      <c r="H24" s="69"/>
      <c r="I24" s="69" t="s">
        <v>54</v>
      </c>
      <c r="J24" s="69"/>
      <c r="K24" s="69"/>
      <c r="L24" s="69" t="s">
        <v>55</v>
      </c>
      <c r="M24" s="69"/>
      <c r="N24" s="69"/>
      <c r="O24" s="69"/>
      <c r="P24" s="27" t="s">
        <v>41</v>
      </c>
      <c r="Q24" s="27" t="s">
        <v>56</v>
      </c>
      <c r="R24" s="27">
        <v>62563.532222222217</v>
      </c>
      <c r="S24" s="27">
        <v>33655.47374999999</v>
      </c>
      <c r="T24" s="27">
        <v>33657.399999999994</v>
      </c>
      <c r="U24" s="27">
        <f t="shared" si="0"/>
        <v>100.00572343748392</v>
      </c>
      <c r="V24" s="28" t="s">
        <v>43</v>
      </c>
    </row>
    <row r="25" spans="1:22" ht="18.75" customHeight="1" thickTop="1" thickBot="1" x14ac:dyDescent="0.25">
      <c r="A25" s="25"/>
      <c r="B25" s="70" t="s">
        <v>607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2"/>
    </row>
    <row r="26" spans="1:22" s="36" customFormat="1" ht="18" customHeight="1" x14ac:dyDescent="0.2">
      <c r="A26" s="29"/>
      <c r="B26" s="30" t="s">
        <v>45</v>
      </c>
      <c r="C26" s="30"/>
      <c r="D26" s="31"/>
      <c r="E26" s="30"/>
      <c r="F26" s="30"/>
      <c r="G26" s="30"/>
      <c r="H26" s="30"/>
      <c r="I26" s="32"/>
      <c r="J26" s="33"/>
      <c r="K26" s="32"/>
      <c r="L26" s="33"/>
      <c r="M26" s="32"/>
      <c r="N26" s="33"/>
      <c r="O26" s="32"/>
      <c r="P26" s="33"/>
      <c r="Q26" s="34"/>
      <c r="R26" s="35">
        <v>269147.44</v>
      </c>
      <c r="S26" s="35">
        <v>269147.44</v>
      </c>
      <c r="T26" s="35">
        <v>269147.44</v>
      </c>
      <c r="U26" s="35">
        <f t="shared" ref="U26:U35" si="1">IF(ISERROR(T26/S26),"N/A",T26/S26*100)</f>
        <v>100</v>
      </c>
      <c r="V26" s="30" t="s">
        <v>608</v>
      </c>
    </row>
    <row r="27" spans="1:22" s="36" customFormat="1" ht="18" customHeight="1" x14ac:dyDescent="0.2">
      <c r="A27" s="29"/>
      <c r="B27" s="30" t="s">
        <v>45</v>
      </c>
      <c r="C27" s="30"/>
      <c r="D27" s="31"/>
      <c r="E27" s="30"/>
      <c r="F27" s="30"/>
      <c r="G27" s="30"/>
      <c r="H27" s="30"/>
      <c r="I27" s="32"/>
      <c r="J27" s="33"/>
      <c r="K27" s="32"/>
      <c r="L27" s="33"/>
      <c r="M27" s="32"/>
      <c r="N27" s="33"/>
      <c r="O27" s="32"/>
      <c r="P27" s="33"/>
      <c r="Q27" s="34"/>
      <c r="R27" s="35">
        <v>30.54</v>
      </c>
      <c r="S27" s="35">
        <v>30.54</v>
      </c>
      <c r="T27" s="35">
        <v>30.54</v>
      </c>
      <c r="U27" s="35">
        <f t="shared" si="1"/>
        <v>100</v>
      </c>
      <c r="V27" s="30" t="s">
        <v>606</v>
      </c>
    </row>
    <row r="28" spans="1:22" s="36" customFormat="1" ht="18" customHeight="1" x14ac:dyDescent="0.2">
      <c r="A28" s="29"/>
      <c r="B28" s="30" t="s">
        <v>45</v>
      </c>
      <c r="C28" s="30"/>
      <c r="D28" s="31"/>
      <c r="E28" s="30"/>
      <c r="F28" s="30"/>
      <c r="G28" s="30"/>
      <c r="H28" s="30"/>
      <c r="I28" s="32"/>
      <c r="J28" s="33"/>
      <c r="K28" s="32"/>
      <c r="L28" s="33"/>
      <c r="M28" s="32"/>
      <c r="N28" s="33"/>
      <c r="O28" s="32"/>
      <c r="P28" s="33"/>
      <c r="Q28" s="34"/>
      <c r="R28" s="35">
        <v>0</v>
      </c>
      <c r="S28" s="35">
        <v>0</v>
      </c>
      <c r="T28" s="35">
        <v>0</v>
      </c>
      <c r="U28" s="35" t="str">
        <f t="shared" si="1"/>
        <v>N/A</v>
      </c>
      <c r="V28" s="30" t="s">
        <v>603</v>
      </c>
    </row>
    <row r="29" spans="1:22" s="36" customFormat="1" ht="18" customHeight="1" x14ac:dyDescent="0.2">
      <c r="A29" s="29"/>
      <c r="B29" s="30" t="s">
        <v>45</v>
      </c>
      <c r="C29" s="30"/>
      <c r="D29" s="31"/>
      <c r="E29" s="30"/>
      <c r="F29" s="30"/>
      <c r="G29" s="30"/>
      <c r="H29" s="30"/>
      <c r="I29" s="32"/>
      <c r="J29" s="33"/>
      <c r="K29" s="32"/>
      <c r="L29" s="33"/>
      <c r="M29" s="32"/>
      <c r="N29" s="33"/>
      <c r="O29" s="32"/>
      <c r="P29" s="33"/>
      <c r="Q29" s="34"/>
      <c r="R29" s="35">
        <v>0</v>
      </c>
      <c r="S29" s="35">
        <v>0</v>
      </c>
      <c r="T29" s="35">
        <v>20</v>
      </c>
      <c r="U29" s="35" t="str">
        <f t="shared" si="1"/>
        <v>N/A</v>
      </c>
      <c r="V29" s="30" t="s">
        <v>605</v>
      </c>
    </row>
    <row r="30" spans="1:22" s="36" customFormat="1" ht="18" customHeight="1" x14ac:dyDescent="0.2">
      <c r="A30" s="29"/>
      <c r="B30" s="30" t="s">
        <v>45</v>
      </c>
      <c r="C30" s="30"/>
      <c r="D30" s="31"/>
      <c r="E30" s="30"/>
      <c r="F30" s="30"/>
      <c r="G30" s="30"/>
      <c r="H30" s="30"/>
      <c r="I30" s="32"/>
      <c r="J30" s="33"/>
      <c r="K30" s="32"/>
      <c r="L30" s="33"/>
      <c r="M30" s="32"/>
      <c r="N30" s="33"/>
      <c r="O30" s="32"/>
      <c r="P30" s="33"/>
      <c r="Q30" s="34"/>
      <c r="R30" s="35">
        <v>0.05</v>
      </c>
      <c r="S30" s="35">
        <v>0.05</v>
      </c>
      <c r="T30" s="35">
        <v>0.05</v>
      </c>
      <c r="U30" s="35">
        <f t="shared" si="1"/>
        <v>100</v>
      </c>
      <c r="V30" s="30" t="s">
        <v>604</v>
      </c>
    </row>
    <row r="31" spans="1:22" s="36" customFormat="1" ht="18" customHeight="1" x14ac:dyDescent="0.2">
      <c r="A31" s="29"/>
      <c r="B31" s="30" t="s">
        <v>45</v>
      </c>
      <c r="C31" s="30"/>
      <c r="D31" s="31"/>
      <c r="E31" s="30"/>
      <c r="F31" s="30"/>
      <c r="G31" s="30"/>
      <c r="H31" s="30"/>
      <c r="I31" s="32"/>
      <c r="J31" s="33"/>
      <c r="K31" s="32"/>
      <c r="L31" s="33"/>
      <c r="M31" s="32"/>
      <c r="N31" s="33"/>
      <c r="O31" s="32"/>
      <c r="P31" s="33"/>
      <c r="Q31" s="34"/>
      <c r="R31" s="35">
        <v>12</v>
      </c>
      <c r="S31" s="35">
        <v>12</v>
      </c>
      <c r="T31" s="35">
        <v>12</v>
      </c>
      <c r="U31" s="35">
        <f t="shared" si="1"/>
        <v>100</v>
      </c>
      <c r="V31" s="30" t="s">
        <v>610</v>
      </c>
    </row>
    <row r="32" spans="1:22" s="36" customFormat="1" ht="18" customHeight="1" x14ac:dyDescent="0.2">
      <c r="A32" s="29"/>
      <c r="B32" s="30" t="s">
        <v>45</v>
      </c>
      <c r="C32" s="30"/>
      <c r="D32" s="31"/>
      <c r="E32" s="30"/>
      <c r="F32" s="30"/>
      <c r="G32" s="30"/>
      <c r="H32" s="30"/>
      <c r="I32" s="32"/>
      <c r="J32" s="33"/>
      <c r="K32" s="32"/>
      <c r="L32" s="33"/>
      <c r="M32" s="32"/>
      <c r="N32" s="33"/>
      <c r="O32" s="32"/>
      <c r="P32" s="33"/>
      <c r="Q32" s="34"/>
      <c r="R32" s="35">
        <v>21.04</v>
      </c>
      <c r="S32" s="35">
        <v>21.04</v>
      </c>
      <c r="T32" s="35">
        <v>21.18</v>
      </c>
      <c r="U32" s="35">
        <f t="shared" si="1"/>
        <v>100.66539923954372</v>
      </c>
      <c r="V32" s="30" t="s">
        <v>602</v>
      </c>
    </row>
    <row r="33" spans="1:22" s="36" customFormat="1" ht="18" customHeight="1" x14ac:dyDescent="0.2">
      <c r="A33" s="29"/>
      <c r="B33" s="30" t="s">
        <v>45</v>
      </c>
      <c r="C33" s="30"/>
      <c r="D33" s="31"/>
      <c r="E33" s="30"/>
      <c r="F33" s="30"/>
      <c r="G33" s="30"/>
      <c r="H33" s="30"/>
      <c r="I33" s="32"/>
      <c r="J33" s="33"/>
      <c r="K33" s="32"/>
      <c r="L33" s="33"/>
      <c r="M33" s="32"/>
      <c r="N33" s="33"/>
      <c r="O33" s="32"/>
      <c r="P33" s="33"/>
      <c r="Q33" s="34"/>
      <c r="R33" s="35">
        <v>32.72</v>
      </c>
      <c r="S33" s="35">
        <v>32.72</v>
      </c>
      <c r="T33" s="35">
        <v>27.99</v>
      </c>
      <c r="U33" s="35">
        <f t="shared" si="1"/>
        <v>85.544009779951097</v>
      </c>
      <c r="V33" s="30" t="s">
        <v>600</v>
      </c>
    </row>
    <row r="34" spans="1:22" s="36" customFormat="1" ht="18" customHeight="1" thickBot="1" x14ac:dyDescent="0.25">
      <c r="A34" s="29"/>
      <c r="B34" s="30" t="s">
        <v>45</v>
      </c>
      <c r="C34" s="30"/>
      <c r="D34" s="31"/>
      <c r="E34" s="30"/>
      <c r="F34" s="30"/>
      <c r="G34" s="30"/>
      <c r="H34" s="30"/>
      <c r="I34" s="32"/>
      <c r="J34" s="33"/>
      <c r="K34" s="32"/>
      <c r="L34" s="33"/>
      <c r="M34" s="32"/>
      <c r="N34" s="33"/>
      <c r="O34" s="32"/>
      <c r="P34" s="33"/>
      <c r="Q34" s="34"/>
      <c r="R34" s="35">
        <v>293828</v>
      </c>
      <c r="S34" s="35">
        <v>0</v>
      </c>
      <c r="T34" s="35">
        <v>0</v>
      </c>
      <c r="U34" s="35" t="str">
        <f t="shared" si="1"/>
        <v>N/A</v>
      </c>
      <c r="V34" s="30" t="s">
        <v>611</v>
      </c>
    </row>
    <row r="35" spans="1:22" ht="75" customHeight="1" thickTop="1" thickBot="1" x14ac:dyDescent="0.25">
      <c r="A35" s="25"/>
      <c r="B35" s="26" t="s">
        <v>37</v>
      </c>
      <c r="C35" s="69" t="s">
        <v>45</v>
      </c>
      <c r="D35" s="69"/>
      <c r="E35" s="69"/>
      <c r="F35" s="69"/>
      <c r="G35" s="69"/>
      <c r="H35" s="69"/>
      <c r="I35" s="69" t="s">
        <v>57</v>
      </c>
      <c r="J35" s="69"/>
      <c r="K35" s="69"/>
      <c r="L35" s="69" t="s">
        <v>58</v>
      </c>
      <c r="M35" s="69"/>
      <c r="N35" s="69"/>
      <c r="O35" s="69"/>
      <c r="P35" s="27" t="s">
        <v>41</v>
      </c>
      <c r="Q35" s="27" t="s">
        <v>56</v>
      </c>
      <c r="R35" s="27">
        <v>614976.1736363637</v>
      </c>
      <c r="S35" s="27">
        <v>664314.3125</v>
      </c>
      <c r="T35" s="27">
        <v>664323.29125000001</v>
      </c>
      <c r="U35" s="27">
        <f t="shared" si="1"/>
        <v>100.0013515815979</v>
      </c>
      <c r="V35" s="28" t="s">
        <v>43</v>
      </c>
    </row>
    <row r="36" spans="1:22" ht="18.75" customHeight="1" thickTop="1" thickBot="1" x14ac:dyDescent="0.25">
      <c r="A36" s="25"/>
      <c r="B36" s="70" t="s">
        <v>607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2"/>
    </row>
    <row r="37" spans="1:22" s="36" customFormat="1" ht="18" customHeight="1" x14ac:dyDescent="0.2">
      <c r="A37" s="29"/>
      <c r="B37" s="30" t="s">
        <v>45</v>
      </c>
      <c r="C37" s="30"/>
      <c r="D37" s="31"/>
      <c r="E37" s="30"/>
      <c r="F37" s="30"/>
      <c r="G37" s="30"/>
      <c r="H37" s="30"/>
      <c r="I37" s="32"/>
      <c r="J37" s="33"/>
      <c r="K37" s="32"/>
      <c r="L37" s="33"/>
      <c r="M37" s="32"/>
      <c r="N37" s="33"/>
      <c r="O37" s="32"/>
      <c r="P37" s="33"/>
      <c r="Q37" s="34"/>
      <c r="R37" s="35">
        <v>5314409.03</v>
      </c>
      <c r="S37" s="35">
        <v>5314409.03</v>
      </c>
      <c r="T37" s="35">
        <v>5314409.03</v>
      </c>
      <c r="U37" s="35">
        <f t="shared" ref="U37:U48" si="2">IF(ISERROR(T37/S37),"N/A",T37/S37*100)</f>
        <v>100</v>
      </c>
      <c r="V37" s="30" t="s">
        <v>608</v>
      </c>
    </row>
    <row r="38" spans="1:22" s="36" customFormat="1" ht="18" customHeight="1" x14ac:dyDescent="0.2">
      <c r="A38" s="29"/>
      <c r="B38" s="30" t="s">
        <v>45</v>
      </c>
      <c r="C38" s="30"/>
      <c r="D38" s="31"/>
      <c r="E38" s="30"/>
      <c r="F38" s="30"/>
      <c r="G38" s="30"/>
      <c r="H38" s="30"/>
      <c r="I38" s="32"/>
      <c r="J38" s="33"/>
      <c r="K38" s="32"/>
      <c r="L38" s="33"/>
      <c r="M38" s="32"/>
      <c r="N38" s="33"/>
      <c r="O38" s="32"/>
      <c r="P38" s="33"/>
      <c r="Q38" s="34"/>
      <c r="R38" s="35">
        <v>13.46</v>
      </c>
      <c r="S38" s="35">
        <v>13.46</v>
      </c>
      <c r="T38" s="35">
        <v>13.46</v>
      </c>
      <c r="U38" s="35">
        <f t="shared" si="2"/>
        <v>100</v>
      </c>
      <c r="V38" s="30" t="s">
        <v>606</v>
      </c>
    </row>
    <row r="39" spans="1:22" s="36" customFormat="1" ht="18" customHeight="1" x14ac:dyDescent="0.2">
      <c r="A39" s="29"/>
      <c r="B39" s="30" t="s">
        <v>45</v>
      </c>
      <c r="C39" s="30"/>
      <c r="D39" s="31"/>
      <c r="E39" s="30"/>
      <c r="F39" s="30"/>
      <c r="G39" s="30"/>
      <c r="H39" s="30"/>
      <c r="I39" s="32"/>
      <c r="J39" s="33"/>
      <c r="K39" s="32"/>
      <c r="L39" s="33"/>
      <c r="M39" s="32"/>
      <c r="N39" s="33"/>
      <c r="O39" s="32"/>
      <c r="P39" s="33"/>
      <c r="Q39" s="34"/>
      <c r="R39" s="35">
        <v>10.17</v>
      </c>
      <c r="S39" s="35">
        <v>10.17</v>
      </c>
      <c r="T39" s="35">
        <v>10.17</v>
      </c>
      <c r="U39" s="35">
        <f t="shared" si="2"/>
        <v>100</v>
      </c>
      <c r="V39" s="30" t="s">
        <v>601</v>
      </c>
    </row>
    <row r="40" spans="1:22" s="36" customFormat="1" ht="18" customHeight="1" x14ac:dyDescent="0.2">
      <c r="A40" s="29"/>
      <c r="B40" s="30" t="s">
        <v>45</v>
      </c>
      <c r="C40" s="30"/>
      <c r="D40" s="31"/>
      <c r="E40" s="30"/>
      <c r="F40" s="30"/>
      <c r="G40" s="30"/>
      <c r="H40" s="30"/>
      <c r="I40" s="32"/>
      <c r="J40" s="33"/>
      <c r="K40" s="32"/>
      <c r="L40" s="33"/>
      <c r="M40" s="32"/>
      <c r="N40" s="33"/>
      <c r="O40" s="32"/>
      <c r="P40" s="33"/>
      <c r="Q40" s="34"/>
      <c r="R40" s="35">
        <v>0</v>
      </c>
      <c r="S40" s="35">
        <v>0</v>
      </c>
      <c r="T40" s="35">
        <v>48</v>
      </c>
      <c r="U40" s="35" t="str">
        <f t="shared" si="2"/>
        <v>N/A</v>
      </c>
      <c r="V40" s="30" t="s">
        <v>605</v>
      </c>
    </row>
    <row r="41" spans="1:22" s="36" customFormat="1" ht="18" customHeight="1" x14ac:dyDescent="0.2">
      <c r="A41" s="29"/>
      <c r="B41" s="30" t="s">
        <v>45</v>
      </c>
      <c r="C41" s="30"/>
      <c r="D41" s="31"/>
      <c r="E41" s="30"/>
      <c r="F41" s="30"/>
      <c r="G41" s="30"/>
      <c r="H41" s="30"/>
      <c r="I41" s="32"/>
      <c r="J41" s="33"/>
      <c r="K41" s="32"/>
      <c r="L41" s="33"/>
      <c r="M41" s="32"/>
      <c r="N41" s="33"/>
      <c r="O41" s="32"/>
      <c r="P41" s="33"/>
      <c r="Q41" s="34"/>
      <c r="R41" s="35">
        <v>38.75</v>
      </c>
      <c r="S41" s="35">
        <v>38.75</v>
      </c>
      <c r="T41" s="35">
        <v>38.75</v>
      </c>
      <c r="U41" s="35">
        <f t="shared" si="2"/>
        <v>100</v>
      </c>
      <c r="V41" s="30" t="s">
        <v>600</v>
      </c>
    </row>
    <row r="42" spans="1:22" s="36" customFormat="1" ht="18" customHeight="1" x14ac:dyDescent="0.2">
      <c r="A42" s="29"/>
      <c r="B42" s="30" t="s">
        <v>45</v>
      </c>
      <c r="C42" s="30"/>
      <c r="D42" s="31"/>
      <c r="E42" s="30"/>
      <c r="F42" s="30"/>
      <c r="G42" s="30"/>
      <c r="H42" s="30"/>
      <c r="I42" s="32"/>
      <c r="J42" s="33"/>
      <c r="K42" s="32"/>
      <c r="L42" s="33"/>
      <c r="M42" s="32"/>
      <c r="N42" s="33"/>
      <c r="O42" s="32"/>
      <c r="P42" s="33"/>
      <c r="Q42" s="34"/>
      <c r="R42" s="35">
        <v>42.59</v>
      </c>
      <c r="S42" s="35">
        <v>42.59</v>
      </c>
      <c r="T42" s="35">
        <v>46.22</v>
      </c>
      <c r="U42" s="35">
        <f t="shared" si="2"/>
        <v>108.52312749471706</v>
      </c>
      <c r="V42" s="30" t="s">
        <v>602</v>
      </c>
    </row>
    <row r="43" spans="1:22" s="36" customFormat="1" ht="18" customHeight="1" x14ac:dyDescent="0.2">
      <c r="A43" s="29"/>
      <c r="B43" s="30" t="s">
        <v>45</v>
      </c>
      <c r="C43" s="30"/>
      <c r="D43" s="31"/>
      <c r="E43" s="30"/>
      <c r="F43" s="30"/>
      <c r="G43" s="30"/>
      <c r="H43" s="30"/>
      <c r="I43" s="32"/>
      <c r="J43" s="33"/>
      <c r="K43" s="32"/>
      <c r="L43" s="33"/>
      <c r="M43" s="32"/>
      <c r="N43" s="33"/>
      <c r="O43" s="32"/>
      <c r="P43" s="33"/>
      <c r="Q43" s="34"/>
      <c r="R43" s="35">
        <v>0</v>
      </c>
      <c r="S43" s="35">
        <v>0</v>
      </c>
      <c r="T43" s="35">
        <v>20.399999999999999</v>
      </c>
      <c r="U43" s="35" t="str">
        <f t="shared" si="2"/>
        <v>N/A</v>
      </c>
      <c r="V43" s="30" t="s">
        <v>603</v>
      </c>
    </row>
    <row r="44" spans="1:22" s="36" customFormat="1" ht="18" customHeight="1" x14ac:dyDescent="0.2">
      <c r="A44" s="29"/>
      <c r="B44" s="30" t="s">
        <v>45</v>
      </c>
      <c r="C44" s="30"/>
      <c r="D44" s="31"/>
      <c r="E44" s="30"/>
      <c r="F44" s="30"/>
      <c r="G44" s="30"/>
      <c r="H44" s="30"/>
      <c r="I44" s="32"/>
      <c r="J44" s="33"/>
      <c r="K44" s="32"/>
      <c r="L44" s="33"/>
      <c r="M44" s="32"/>
      <c r="N44" s="33"/>
      <c r="O44" s="32"/>
      <c r="P44" s="33"/>
      <c r="Q44" s="34"/>
      <c r="R44" s="35">
        <v>0.5</v>
      </c>
      <c r="S44" s="35">
        <v>0.5</v>
      </c>
      <c r="T44" s="35">
        <v>0.3</v>
      </c>
      <c r="U44" s="35">
        <f t="shared" si="2"/>
        <v>60</v>
      </c>
      <c r="V44" s="30" t="s">
        <v>604</v>
      </c>
    </row>
    <row r="45" spans="1:22" s="36" customFormat="1" ht="18" customHeight="1" x14ac:dyDescent="0.2">
      <c r="A45" s="29"/>
      <c r="B45" s="30" t="s">
        <v>45</v>
      </c>
      <c r="C45" s="30"/>
      <c r="D45" s="31"/>
      <c r="E45" s="30"/>
      <c r="F45" s="30"/>
      <c r="G45" s="30"/>
      <c r="H45" s="30"/>
      <c r="I45" s="32"/>
      <c r="J45" s="33"/>
      <c r="K45" s="32"/>
      <c r="L45" s="33"/>
      <c r="M45" s="32"/>
      <c r="N45" s="33"/>
      <c r="O45" s="32"/>
      <c r="P45" s="33"/>
      <c r="Q45" s="34"/>
      <c r="R45" s="35">
        <v>1450120</v>
      </c>
      <c r="S45" s="35">
        <v>0</v>
      </c>
      <c r="T45" s="35">
        <v>0</v>
      </c>
      <c r="U45" s="35" t="str">
        <f t="shared" si="2"/>
        <v>N/A</v>
      </c>
      <c r="V45" s="30" t="s">
        <v>611</v>
      </c>
    </row>
    <row r="46" spans="1:22" s="36" customFormat="1" ht="18" customHeight="1" x14ac:dyDescent="0.2">
      <c r="A46" s="29"/>
      <c r="B46" s="30" t="s">
        <v>45</v>
      </c>
      <c r="C46" s="30"/>
      <c r="D46" s="31"/>
      <c r="E46" s="30"/>
      <c r="F46" s="30"/>
      <c r="G46" s="30"/>
      <c r="H46" s="30"/>
      <c r="I46" s="32"/>
      <c r="J46" s="33"/>
      <c r="K46" s="32"/>
      <c r="L46" s="33"/>
      <c r="M46" s="32"/>
      <c r="N46" s="33"/>
      <c r="O46" s="32"/>
      <c r="P46" s="33"/>
      <c r="Q46" s="34"/>
      <c r="R46" s="35">
        <v>45.8</v>
      </c>
      <c r="S46" s="35">
        <v>0</v>
      </c>
      <c r="T46" s="35">
        <v>0</v>
      </c>
      <c r="U46" s="35" t="str">
        <f t="shared" si="2"/>
        <v>N/A</v>
      </c>
      <c r="V46" s="30" t="s">
        <v>610</v>
      </c>
    </row>
    <row r="47" spans="1:22" s="36" customFormat="1" ht="18" customHeight="1" thickBot="1" x14ac:dyDescent="0.25">
      <c r="A47" s="29"/>
      <c r="B47" s="30" t="s">
        <v>45</v>
      </c>
      <c r="C47" s="30"/>
      <c r="D47" s="31"/>
      <c r="E47" s="30"/>
      <c r="F47" s="30"/>
      <c r="G47" s="30"/>
      <c r="H47" s="30"/>
      <c r="I47" s="32"/>
      <c r="J47" s="33"/>
      <c r="K47" s="32"/>
      <c r="L47" s="33"/>
      <c r="M47" s="32"/>
      <c r="N47" s="33"/>
      <c r="O47" s="32"/>
      <c r="P47" s="33"/>
      <c r="Q47" s="34"/>
      <c r="R47" s="35">
        <v>57.61</v>
      </c>
      <c r="S47" s="35">
        <v>0</v>
      </c>
      <c r="T47" s="35">
        <v>0</v>
      </c>
      <c r="U47" s="35" t="str">
        <f t="shared" si="2"/>
        <v>N/A</v>
      </c>
      <c r="V47" s="30" t="s">
        <v>609</v>
      </c>
    </row>
    <row r="48" spans="1:22" ht="75" customHeight="1" thickTop="1" thickBot="1" x14ac:dyDescent="0.25">
      <c r="A48" s="25"/>
      <c r="B48" s="26" t="s">
        <v>37</v>
      </c>
      <c r="C48" s="69" t="s">
        <v>45</v>
      </c>
      <c r="D48" s="69"/>
      <c r="E48" s="69"/>
      <c r="F48" s="69"/>
      <c r="G48" s="69"/>
      <c r="H48" s="69"/>
      <c r="I48" s="69" t="s">
        <v>59</v>
      </c>
      <c r="J48" s="69"/>
      <c r="K48" s="69"/>
      <c r="L48" s="69" t="s">
        <v>60</v>
      </c>
      <c r="M48" s="69"/>
      <c r="N48" s="69"/>
      <c r="O48" s="69"/>
      <c r="P48" s="27" t="s">
        <v>41</v>
      </c>
      <c r="Q48" s="27" t="s">
        <v>61</v>
      </c>
      <c r="R48" s="27">
        <v>80153.856666666674</v>
      </c>
      <c r="S48" s="27">
        <v>80153.856666666674</v>
      </c>
      <c r="T48" s="27">
        <v>80164.789999999994</v>
      </c>
      <c r="U48" s="27">
        <f t="shared" si="2"/>
        <v>100.01364043327172</v>
      </c>
      <c r="V48" s="28" t="s">
        <v>43</v>
      </c>
    </row>
    <row r="49" spans="1:22" ht="18.75" customHeight="1" thickTop="1" thickBot="1" x14ac:dyDescent="0.25">
      <c r="A49" s="25"/>
      <c r="B49" s="70" t="s">
        <v>607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/>
    </row>
    <row r="50" spans="1:22" s="36" customFormat="1" ht="18" customHeight="1" x14ac:dyDescent="0.2">
      <c r="A50" s="29"/>
      <c r="B50" s="30" t="s">
        <v>45</v>
      </c>
      <c r="C50" s="30"/>
      <c r="D50" s="31"/>
      <c r="E50" s="30"/>
      <c r="F50" s="30"/>
      <c r="G50" s="30"/>
      <c r="H50" s="30"/>
      <c r="I50" s="32"/>
      <c r="J50" s="33"/>
      <c r="K50" s="32"/>
      <c r="L50" s="33"/>
      <c r="M50" s="32"/>
      <c r="N50" s="33"/>
      <c r="O50" s="32"/>
      <c r="P50" s="33"/>
      <c r="Q50" s="34"/>
      <c r="R50" s="35">
        <v>33.049999999999997</v>
      </c>
      <c r="S50" s="35">
        <v>33.049999999999997</v>
      </c>
      <c r="T50" s="35">
        <v>33.049999999999997</v>
      </c>
      <c r="U50" s="35">
        <f t="shared" ref="U50:U56" si="3">IF(ISERROR(T50/S50),"N/A",T50/S50*100)</f>
        <v>100</v>
      </c>
      <c r="V50" s="30" t="s">
        <v>602</v>
      </c>
    </row>
    <row r="51" spans="1:22" s="36" customFormat="1" ht="18" customHeight="1" x14ac:dyDescent="0.2">
      <c r="A51" s="29"/>
      <c r="B51" s="30" t="s">
        <v>45</v>
      </c>
      <c r="C51" s="30"/>
      <c r="D51" s="31"/>
      <c r="E51" s="30"/>
      <c r="F51" s="30"/>
      <c r="G51" s="30"/>
      <c r="H51" s="30"/>
      <c r="I51" s="32"/>
      <c r="J51" s="33"/>
      <c r="K51" s="32"/>
      <c r="L51" s="33"/>
      <c r="M51" s="32"/>
      <c r="N51" s="33"/>
      <c r="O51" s="32"/>
      <c r="P51" s="33"/>
      <c r="Q51" s="34"/>
      <c r="R51" s="35">
        <v>1.69</v>
      </c>
      <c r="S51" s="35">
        <v>1.69</v>
      </c>
      <c r="T51" s="35">
        <v>1.69</v>
      </c>
      <c r="U51" s="35">
        <f t="shared" si="3"/>
        <v>100</v>
      </c>
      <c r="V51" s="30" t="s">
        <v>601</v>
      </c>
    </row>
    <row r="52" spans="1:22" s="36" customFormat="1" ht="18" customHeight="1" x14ac:dyDescent="0.2">
      <c r="A52" s="29"/>
      <c r="B52" s="30" t="s">
        <v>45</v>
      </c>
      <c r="C52" s="30"/>
      <c r="D52" s="31"/>
      <c r="E52" s="30"/>
      <c r="F52" s="30"/>
      <c r="G52" s="30"/>
      <c r="H52" s="30"/>
      <c r="I52" s="32"/>
      <c r="J52" s="33"/>
      <c r="K52" s="32"/>
      <c r="L52" s="33"/>
      <c r="M52" s="32"/>
      <c r="N52" s="33"/>
      <c r="O52" s="32"/>
      <c r="P52" s="33"/>
      <c r="Q52" s="34"/>
      <c r="R52" s="35">
        <v>480743</v>
      </c>
      <c r="S52" s="35">
        <v>480743</v>
      </c>
      <c r="T52" s="35">
        <v>480743</v>
      </c>
      <c r="U52" s="35">
        <f t="shared" si="3"/>
        <v>100</v>
      </c>
      <c r="V52" s="30" t="s">
        <v>608</v>
      </c>
    </row>
    <row r="53" spans="1:22" s="36" customFormat="1" ht="18" customHeight="1" x14ac:dyDescent="0.2">
      <c r="A53" s="29"/>
      <c r="B53" s="30" t="s">
        <v>45</v>
      </c>
      <c r="C53" s="30"/>
      <c r="D53" s="31"/>
      <c r="E53" s="30"/>
      <c r="F53" s="30"/>
      <c r="G53" s="30"/>
      <c r="H53" s="30"/>
      <c r="I53" s="32"/>
      <c r="J53" s="33"/>
      <c r="K53" s="32"/>
      <c r="L53" s="33"/>
      <c r="M53" s="32"/>
      <c r="N53" s="33"/>
      <c r="O53" s="32"/>
      <c r="P53" s="33"/>
      <c r="Q53" s="34"/>
      <c r="R53" s="35">
        <v>140</v>
      </c>
      <c r="S53" s="35">
        <v>140</v>
      </c>
      <c r="T53" s="35">
        <v>140</v>
      </c>
      <c r="U53" s="35">
        <f t="shared" si="3"/>
        <v>100</v>
      </c>
      <c r="V53" s="30" t="s">
        <v>606</v>
      </c>
    </row>
    <row r="54" spans="1:22" s="36" customFormat="1" ht="18" customHeight="1" x14ac:dyDescent="0.2">
      <c r="A54" s="29"/>
      <c r="B54" s="30" t="s">
        <v>45</v>
      </c>
      <c r="C54" s="30"/>
      <c r="D54" s="31"/>
      <c r="E54" s="30"/>
      <c r="F54" s="30"/>
      <c r="G54" s="30"/>
      <c r="H54" s="30"/>
      <c r="I54" s="32"/>
      <c r="J54" s="33"/>
      <c r="K54" s="32"/>
      <c r="L54" s="33"/>
      <c r="M54" s="32"/>
      <c r="N54" s="33"/>
      <c r="O54" s="32"/>
      <c r="P54" s="33"/>
      <c r="Q54" s="34"/>
      <c r="R54" s="35">
        <v>5.4</v>
      </c>
      <c r="S54" s="35">
        <v>5.4</v>
      </c>
      <c r="T54" s="35">
        <v>2.9</v>
      </c>
      <c r="U54" s="35">
        <f t="shared" si="3"/>
        <v>53.703703703703695</v>
      </c>
      <c r="V54" s="30" t="s">
        <v>605</v>
      </c>
    </row>
    <row r="55" spans="1:22" s="36" customFormat="1" ht="18" customHeight="1" thickBot="1" x14ac:dyDescent="0.25">
      <c r="A55" s="29"/>
      <c r="B55" s="30" t="s">
        <v>45</v>
      </c>
      <c r="C55" s="30"/>
      <c r="D55" s="31"/>
      <c r="E55" s="30"/>
      <c r="F55" s="30"/>
      <c r="G55" s="30"/>
      <c r="H55" s="30"/>
      <c r="I55" s="32"/>
      <c r="J55" s="33"/>
      <c r="K55" s="32"/>
      <c r="L55" s="33"/>
      <c r="M55" s="32"/>
      <c r="N55" s="33"/>
      <c r="O55" s="32"/>
      <c r="P55" s="33"/>
      <c r="Q55" s="34"/>
      <c r="R55" s="35">
        <v>0</v>
      </c>
      <c r="S55" s="35">
        <v>0</v>
      </c>
      <c r="T55" s="35">
        <v>68.099999999999994</v>
      </c>
      <c r="U55" s="35" t="str">
        <f t="shared" si="3"/>
        <v>N/A</v>
      </c>
      <c r="V55" s="30" t="s">
        <v>603</v>
      </c>
    </row>
    <row r="56" spans="1:22" ht="75" customHeight="1" thickTop="1" thickBot="1" x14ac:dyDescent="0.25">
      <c r="A56" s="25"/>
      <c r="B56" s="26" t="s">
        <v>37</v>
      </c>
      <c r="C56" s="69" t="s">
        <v>45</v>
      </c>
      <c r="D56" s="69"/>
      <c r="E56" s="69"/>
      <c r="F56" s="69"/>
      <c r="G56" s="69"/>
      <c r="H56" s="69"/>
      <c r="I56" s="69" t="s">
        <v>62</v>
      </c>
      <c r="J56" s="69"/>
      <c r="K56" s="69"/>
      <c r="L56" s="69" t="s">
        <v>63</v>
      </c>
      <c r="M56" s="69"/>
      <c r="N56" s="69"/>
      <c r="O56" s="69"/>
      <c r="P56" s="27" t="s">
        <v>41</v>
      </c>
      <c r="Q56" s="27" t="s">
        <v>61</v>
      </c>
      <c r="R56" s="27">
        <v>71.571428571428569</v>
      </c>
      <c r="S56" s="27">
        <v>71.571428571428569</v>
      </c>
      <c r="T56" s="27">
        <v>80.521428571428572</v>
      </c>
      <c r="U56" s="27">
        <f t="shared" si="3"/>
        <v>112.50499001996008</v>
      </c>
      <c r="V56" s="28" t="s">
        <v>43</v>
      </c>
    </row>
    <row r="57" spans="1:22" ht="18.75" customHeight="1" thickTop="1" thickBot="1" x14ac:dyDescent="0.25">
      <c r="A57" s="25"/>
      <c r="B57" s="70" t="s">
        <v>607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2"/>
    </row>
    <row r="58" spans="1:22" s="36" customFormat="1" ht="18" customHeight="1" x14ac:dyDescent="0.2">
      <c r="A58" s="29"/>
      <c r="B58" s="30" t="s">
        <v>45</v>
      </c>
      <c r="C58" s="30"/>
      <c r="D58" s="31"/>
      <c r="E58" s="30"/>
      <c r="F58" s="30"/>
      <c r="G58" s="30"/>
      <c r="H58" s="30"/>
      <c r="I58" s="32"/>
      <c r="J58" s="33"/>
      <c r="K58" s="32"/>
      <c r="L58" s="33"/>
      <c r="M58" s="32"/>
      <c r="N58" s="33"/>
      <c r="O58" s="32"/>
      <c r="P58" s="33"/>
      <c r="Q58" s="34"/>
      <c r="R58" s="35">
        <v>100</v>
      </c>
      <c r="S58" s="35">
        <v>100</v>
      </c>
      <c r="T58" s="35">
        <v>69.92</v>
      </c>
      <c r="U58" s="35">
        <f t="shared" ref="U58:U65" si="4">IF(ISERROR(T58/S58),"N/A",T58/S58*100)</f>
        <v>69.92</v>
      </c>
      <c r="V58" s="30" t="s">
        <v>606</v>
      </c>
    </row>
    <row r="59" spans="1:22" s="36" customFormat="1" ht="18" customHeight="1" x14ac:dyDescent="0.2">
      <c r="A59" s="29"/>
      <c r="B59" s="30" t="s">
        <v>45</v>
      </c>
      <c r="C59" s="30"/>
      <c r="D59" s="31"/>
      <c r="E59" s="30"/>
      <c r="F59" s="30"/>
      <c r="G59" s="30"/>
      <c r="H59" s="30"/>
      <c r="I59" s="32"/>
      <c r="J59" s="33"/>
      <c r="K59" s="32"/>
      <c r="L59" s="33"/>
      <c r="M59" s="32"/>
      <c r="N59" s="33"/>
      <c r="O59" s="32"/>
      <c r="P59" s="33"/>
      <c r="Q59" s="34"/>
      <c r="R59" s="35">
        <v>0</v>
      </c>
      <c r="S59" s="35">
        <v>0</v>
      </c>
      <c r="T59" s="35">
        <v>100</v>
      </c>
      <c r="U59" s="35" t="str">
        <f t="shared" si="4"/>
        <v>N/A</v>
      </c>
      <c r="V59" s="30" t="s">
        <v>605</v>
      </c>
    </row>
    <row r="60" spans="1:22" s="36" customFormat="1" ht="18" customHeight="1" x14ac:dyDescent="0.2">
      <c r="A60" s="29"/>
      <c r="B60" s="30" t="s">
        <v>45</v>
      </c>
      <c r="C60" s="30"/>
      <c r="D60" s="31"/>
      <c r="E60" s="30"/>
      <c r="F60" s="30"/>
      <c r="G60" s="30"/>
      <c r="H60" s="30"/>
      <c r="I60" s="32"/>
      <c r="J60" s="33"/>
      <c r="K60" s="32"/>
      <c r="L60" s="33"/>
      <c r="M60" s="32"/>
      <c r="N60" s="33"/>
      <c r="O60" s="32"/>
      <c r="P60" s="33"/>
      <c r="Q60" s="34"/>
      <c r="R60" s="35">
        <v>1</v>
      </c>
      <c r="S60" s="35">
        <v>1</v>
      </c>
      <c r="T60" s="35">
        <v>1</v>
      </c>
      <c r="U60" s="35">
        <f t="shared" si="4"/>
        <v>100</v>
      </c>
      <c r="V60" s="30" t="s">
        <v>604</v>
      </c>
    </row>
    <row r="61" spans="1:22" s="36" customFormat="1" ht="18" customHeight="1" x14ac:dyDescent="0.2">
      <c r="A61" s="29"/>
      <c r="B61" s="30" t="s">
        <v>45</v>
      </c>
      <c r="C61" s="30"/>
      <c r="D61" s="31"/>
      <c r="E61" s="30"/>
      <c r="F61" s="30"/>
      <c r="G61" s="30"/>
      <c r="H61" s="30"/>
      <c r="I61" s="32"/>
      <c r="J61" s="33"/>
      <c r="K61" s="32"/>
      <c r="L61" s="33"/>
      <c r="M61" s="32"/>
      <c r="N61" s="33"/>
      <c r="O61" s="32"/>
      <c r="P61" s="33"/>
      <c r="Q61" s="34"/>
      <c r="R61" s="35">
        <v>100</v>
      </c>
      <c r="S61" s="35">
        <v>100</v>
      </c>
      <c r="T61" s="35">
        <v>100</v>
      </c>
      <c r="U61" s="35">
        <f t="shared" si="4"/>
        <v>100</v>
      </c>
      <c r="V61" s="30" t="s">
        <v>603</v>
      </c>
    </row>
    <row r="62" spans="1:22" s="36" customFormat="1" ht="18" customHeight="1" x14ac:dyDescent="0.2">
      <c r="A62" s="29"/>
      <c r="B62" s="30" t="s">
        <v>45</v>
      </c>
      <c r="C62" s="30"/>
      <c r="D62" s="31"/>
      <c r="E62" s="30"/>
      <c r="F62" s="30"/>
      <c r="G62" s="30"/>
      <c r="H62" s="30"/>
      <c r="I62" s="32"/>
      <c r="J62" s="33"/>
      <c r="K62" s="32"/>
      <c r="L62" s="33"/>
      <c r="M62" s="32"/>
      <c r="N62" s="33"/>
      <c r="O62" s="32"/>
      <c r="P62" s="33"/>
      <c r="Q62" s="34"/>
      <c r="R62" s="35">
        <v>100</v>
      </c>
      <c r="S62" s="35">
        <v>100</v>
      </c>
      <c r="T62" s="35">
        <v>100</v>
      </c>
      <c r="U62" s="35">
        <f t="shared" si="4"/>
        <v>100</v>
      </c>
      <c r="V62" s="30" t="s">
        <v>602</v>
      </c>
    </row>
    <row r="63" spans="1:22" s="36" customFormat="1" ht="18" customHeight="1" x14ac:dyDescent="0.2">
      <c r="A63" s="29"/>
      <c r="B63" s="30" t="s">
        <v>45</v>
      </c>
      <c r="C63" s="30"/>
      <c r="D63" s="31"/>
      <c r="E63" s="30"/>
      <c r="F63" s="30"/>
      <c r="G63" s="30"/>
      <c r="H63" s="30"/>
      <c r="I63" s="32"/>
      <c r="J63" s="33"/>
      <c r="K63" s="32"/>
      <c r="L63" s="33"/>
      <c r="M63" s="32"/>
      <c r="N63" s="33"/>
      <c r="O63" s="32"/>
      <c r="P63" s="33"/>
      <c r="Q63" s="34"/>
      <c r="R63" s="35">
        <v>100</v>
      </c>
      <c r="S63" s="35">
        <v>100</v>
      </c>
      <c r="T63" s="35">
        <v>97.14</v>
      </c>
      <c r="U63" s="35">
        <f t="shared" si="4"/>
        <v>97.14</v>
      </c>
      <c r="V63" s="30" t="s">
        <v>601</v>
      </c>
    </row>
    <row r="64" spans="1:22" s="36" customFormat="1" ht="18" customHeight="1" thickBot="1" x14ac:dyDescent="0.25">
      <c r="A64" s="29"/>
      <c r="B64" s="30" t="s">
        <v>45</v>
      </c>
      <c r="C64" s="30"/>
      <c r="D64" s="31"/>
      <c r="E64" s="30"/>
      <c r="F64" s="30"/>
      <c r="G64" s="30"/>
      <c r="H64" s="30"/>
      <c r="I64" s="32"/>
      <c r="J64" s="33"/>
      <c r="K64" s="32"/>
      <c r="L64" s="33"/>
      <c r="M64" s="32"/>
      <c r="N64" s="33"/>
      <c r="O64" s="32"/>
      <c r="P64" s="33"/>
      <c r="Q64" s="34"/>
      <c r="R64" s="35">
        <v>100</v>
      </c>
      <c r="S64" s="35">
        <v>100</v>
      </c>
      <c r="T64" s="35">
        <v>95.59</v>
      </c>
      <c r="U64" s="35">
        <f t="shared" si="4"/>
        <v>95.59</v>
      </c>
      <c r="V64" s="30" t="s">
        <v>600</v>
      </c>
    </row>
    <row r="65" spans="1:22" ht="75" customHeight="1" thickTop="1" x14ac:dyDescent="0.2">
      <c r="A65" s="25"/>
      <c r="B65" s="26" t="s">
        <v>37</v>
      </c>
      <c r="C65" s="69" t="s">
        <v>45</v>
      </c>
      <c r="D65" s="69"/>
      <c r="E65" s="69"/>
      <c r="F65" s="69"/>
      <c r="G65" s="69"/>
      <c r="H65" s="69"/>
      <c r="I65" s="69" t="s">
        <v>64</v>
      </c>
      <c r="J65" s="69"/>
      <c r="K65" s="69"/>
      <c r="L65" s="69" t="s">
        <v>65</v>
      </c>
      <c r="M65" s="69"/>
      <c r="N65" s="69"/>
      <c r="O65" s="69"/>
      <c r="P65" s="27" t="s">
        <v>41</v>
      </c>
      <c r="Q65" s="27" t="s">
        <v>56</v>
      </c>
      <c r="R65" s="27" t="s">
        <v>66</v>
      </c>
      <c r="S65" s="27" t="s">
        <v>66</v>
      </c>
      <c r="T65" s="27" t="s">
        <v>66</v>
      </c>
      <c r="U65" s="27" t="str">
        <f t="shared" si="4"/>
        <v>N/A</v>
      </c>
      <c r="V65" s="28" t="s">
        <v>67</v>
      </c>
    </row>
  </sheetData>
  <mergeCells count="45">
    <mergeCell ref="B57:V57"/>
    <mergeCell ref="C65:H65"/>
    <mergeCell ref="I65:K65"/>
    <mergeCell ref="L65:O65"/>
    <mergeCell ref="B25:V25"/>
    <mergeCell ref="C35:H35"/>
    <mergeCell ref="I35:K35"/>
    <mergeCell ref="L35:O35"/>
    <mergeCell ref="B36:V36"/>
    <mergeCell ref="C48:H48"/>
    <mergeCell ref="I48:K48"/>
    <mergeCell ref="L48:O48"/>
    <mergeCell ref="B49:V49"/>
    <mergeCell ref="C56:H56"/>
    <mergeCell ref="I56:K56"/>
    <mergeCell ref="L56:O56"/>
    <mergeCell ref="C11:H11"/>
    <mergeCell ref="I11:K11"/>
    <mergeCell ref="L11:O11"/>
    <mergeCell ref="B12:V12"/>
    <mergeCell ref="C24:H24"/>
    <mergeCell ref="I24:K24"/>
    <mergeCell ref="L24:O24"/>
    <mergeCell ref="C6:G6"/>
    <mergeCell ref="K6:M6"/>
    <mergeCell ref="P6:Q6"/>
    <mergeCell ref="T6:V6"/>
    <mergeCell ref="L9:O10"/>
    <mergeCell ref="P9:P10"/>
    <mergeCell ref="Q9:Q10"/>
    <mergeCell ref="R9:S9"/>
    <mergeCell ref="T9:T10"/>
    <mergeCell ref="B8:B10"/>
    <mergeCell ref="C8:H10"/>
    <mergeCell ref="I8:S8"/>
    <mergeCell ref="T8:U8"/>
    <mergeCell ref="V8:V10"/>
    <mergeCell ref="I9:K10"/>
    <mergeCell ref="U9:U10"/>
    <mergeCell ref="B5:V5"/>
    <mergeCell ref="B1:L1"/>
    <mergeCell ref="D4:H4"/>
    <mergeCell ref="L4:O4"/>
    <mergeCell ref="Q4:R4"/>
    <mergeCell ref="T4:V4"/>
  </mergeCells>
  <printOptions horizontalCentered="1"/>
  <pageMargins left="0.78740157480314965" right="0.78740157480314965" top="0.98425196850393704" bottom="0.98425196850393704" header="0" footer="0.39370078740157483"/>
  <pageSetup scale="46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64</vt:i4>
      </vt:variant>
    </vt:vector>
  </HeadingPairs>
  <TitlesOfParts>
    <vt:vector size="96" baseType="lpstr">
      <vt:lpstr>01-AGUASCALIENTES</vt:lpstr>
      <vt:lpstr>02-BAJA CALIFORNIA</vt:lpstr>
      <vt:lpstr>03-BAJA CALIFORNIA S</vt:lpstr>
      <vt:lpstr>04-CAMPECHE</vt:lpstr>
      <vt:lpstr>05-COAHUILA DE ZARAG</vt:lpstr>
      <vt:lpstr>06-COLIMA</vt:lpstr>
      <vt:lpstr>07-CHIAPAS</vt:lpstr>
      <vt:lpstr>08-CHIHUAHUA</vt:lpstr>
      <vt:lpstr>09-DISTRITO FEDERAL</vt:lpstr>
      <vt:lpstr>10-DURANGO</vt:lpstr>
      <vt:lpstr>11-GUANAJUATO</vt:lpstr>
      <vt:lpstr>12-GUERRERO</vt:lpstr>
      <vt:lpstr>13-HIDALGO</vt:lpstr>
      <vt:lpstr>14-JALISCO</vt:lpstr>
      <vt:lpstr>15-MÉXICO</vt:lpstr>
      <vt:lpstr>16-MICHOACÁN DE OCAM</vt:lpstr>
      <vt:lpstr>17-MORELOS</vt:lpstr>
      <vt:lpstr>18-NAYARIT</vt:lpstr>
      <vt:lpstr>19-NUEVO LEÓN</vt:lpstr>
      <vt:lpstr>20-OAXACA</vt:lpstr>
      <vt:lpstr>21-PUEBLA</vt:lpstr>
      <vt:lpstr>22-QUERÉTARO ARTEAGA</vt:lpstr>
      <vt:lpstr>23-QUINTANA ROO</vt:lpstr>
      <vt:lpstr>24-SAN LUIS POTOSÍ</vt:lpstr>
      <vt:lpstr>25-SINALOA</vt:lpstr>
      <vt:lpstr>26-SONORA</vt:lpstr>
      <vt:lpstr>27-TABASCO</vt:lpstr>
      <vt:lpstr>28-TAMAULIPAS</vt:lpstr>
      <vt:lpstr>29-TLAXCALA</vt:lpstr>
      <vt:lpstr>30-VERACRUZ DE IGNAC</vt:lpstr>
      <vt:lpstr>31-YUCATÁN</vt:lpstr>
      <vt:lpstr>32-ZACATECAS</vt:lpstr>
      <vt:lpstr>'01-AGUASCALIENTES'!Área_de_impresión</vt:lpstr>
      <vt:lpstr>'02-BAJA CALIFORNIA'!Área_de_impresión</vt:lpstr>
      <vt:lpstr>'03-BAJA CALIFORNIA S'!Área_de_impresión</vt:lpstr>
      <vt:lpstr>'04-CAMPECHE'!Área_de_impresión</vt:lpstr>
      <vt:lpstr>'05-COAHUILA DE ZARAG'!Área_de_impresión</vt:lpstr>
      <vt:lpstr>'06-COLIMA'!Área_de_impresión</vt:lpstr>
      <vt:lpstr>'07-CHIAPAS'!Área_de_impresión</vt:lpstr>
      <vt:lpstr>'08-CHIHUAHUA'!Área_de_impresión</vt:lpstr>
      <vt:lpstr>'09-DISTRITO FEDERAL'!Área_de_impresión</vt:lpstr>
      <vt:lpstr>'10-DURANGO'!Área_de_impresión</vt:lpstr>
      <vt:lpstr>'11-GUANAJUATO'!Área_de_impresión</vt:lpstr>
      <vt:lpstr>'12-GUERRERO'!Área_de_impresión</vt:lpstr>
      <vt:lpstr>'13-HIDALGO'!Área_de_impresión</vt:lpstr>
      <vt:lpstr>'14-JALISCO'!Área_de_impresión</vt:lpstr>
      <vt:lpstr>'15-MÉXICO'!Área_de_impresión</vt:lpstr>
      <vt:lpstr>'16-MICHOACÁN DE OCAM'!Área_de_impresión</vt:lpstr>
      <vt:lpstr>'17-MORELOS'!Área_de_impresión</vt:lpstr>
      <vt:lpstr>'18-NAYARIT'!Área_de_impresión</vt:lpstr>
      <vt:lpstr>'19-NUEVO LEÓN'!Área_de_impresión</vt:lpstr>
      <vt:lpstr>'20-OAXACA'!Área_de_impresión</vt:lpstr>
      <vt:lpstr>'21-PUEBLA'!Área_de_impresión</vt:lpstr>
      <vt:lpstr>'22-QUERÉTARO ARTEAGA'!Área_de_impresión</vt:lpstr>
      <vt:lpstr>'23-QUINTANA ROO'!Área_de_impresión</vt:lpstr>
      <vt:lpstr>'24-SAN LUIS POTOSÍ'!Área_de_impresión</vt:lpstr>
      <vt:lpstr>'25-SINALOA'!Área_de_impresión</vt:lpstr>
      <vt:lpstr>'26-SONORA'!Área_de_impresión</vt:lpstr>
      <vt:lpstr>'27-TABASCO'!Área_de_impresión</vt:lpstr>
      <vt:lpstr>'28-TAMAULIPAS'!Área_de_impresión</vt:lpstr>
      <vt:lpstr>'29-TLAXCALA'!Área_de_impresión</vt:lpstr>
      <vt:lpstr>'30-VERACRUZ DE IGNAC'!Área_de_impresión</vt:lpstr>
      <vt:lpstr>'31-YUCATÁN'!Área_de_impresión</vt:lpstr>
      <vt:lpstr>'32-ZACATECAS'!Área_de_impresión</vt:lpstr>
      <vt:lpstr>'01-AGUASCALIENTES'!Títulos_a_imprimir</vt:lpstr>
      <vt:lpstr>'02-BAJA CALIFORNIA'!Títulos_a_imprimir</vt:lpstr>
      <vt:lpstr>'03-BAJA CALIFORNIA S'!Títulos_a_imprimir</vt:lpstr>
      <vt:lpstr>'04-CAMPECHE'!Títulos_a_imprimir</vt:lpstr>
      <vt:lpstr>'05-COAHUILA DE ZARAG'!Títulos_a_imprimir</vt:lpstr>
      <vt:lpstr>'06-COLIMA'!Títulos_a_imprimir</vt:lpstr>
      <vt:lpstr>'07-CHIAPAS'!Títulos_a_imprimir</vt:lpstr>
      <vt:lpstr>'08-CHIHUAHUA'!Títulos_a_imprimir</vt:lpstr>
      <vt:lpstr>'09-DISTRITO FEDERAL'!Títulos_a_imprimir</vt:lpstr>
      <vt:lpstr>'10-DURANGO'!Títulos_a_imprimir</vt:lpstr>
      <vt:lpstr>'11-GUANAJUATO'!Títulos_a_imprimir</vt:lpstr>
      <vt:lpstr>'12-GUERRERO'!Títulos_a_imprimir</vt:lpstr>
      <vt:lpstr>'13-HIDALGO'!Títulos_a_imprimir</vt:lpstr>
      <vt:lpstr>'14-JALISCO'!Títulos_a_imprimir</vt:lpstr>
      <vt:lpstr>'15-MÉXICO'!Títulos_a_imprimir</vt:lpstr>
      <vt:lpstr>'16-MICHOACÁN DE OCAM'!Títulos_a_imprimir</vt:lpstr>
      <vt:lpstr>'17-MORELOS'!Títulos_a_imprimir</vt:lpstr>
      <vt:lpstr>'18-NAYARIT'!Títulos_a_imprimir</vt:lpstr>
      <vt:lpstr>'19-NUEVO LEÓN'!Títulos_a_imprimir</vt:lpstr>
      <vt:lpstr>'20-OAXACA'!Títulos_a_imprimir</vt:lpstr>
      <vt:lpstr>'21-PUEBLA'!Títulos_a_imprimir</vt:lpstr>
      <vt:lpstr>'22-QUERÉTARO ARTEAGA'!Títulos_a_imprimir</vt:lpstr>
      <vt:lpstr>'23-QUINTANA ROO'!Títulos_a_imprimir</vt:lpstr>
      <vt:lpstr>'24-SAN LUIS POTOSÍ'!Títulos_a_imprimir</vt:lpstr>
      <vt:lpstr>'25-SINALOA'!Títulos_a_imprimir</vt:lpstr>
      <vt:lpstr>'26-SONORA'!Títulos_a_imprimir</vt:lpstr>
      <vt:lpstr>'27-TABASCO'!Títulos_a_imprimir</vt:lpstr>
      <vt:lpstr>'28-TAMAULIPAS'!Títulos_a_imprimir</vt:lpstr>
      <vt:lpstr>'29-TLAXCALA'!Títulos_a_imprimir</vt:lpstr>
      <vt:lpstr>'30-VERACRUZ DE IGNAC'!Títulos_a_imprimir</vt:lpstr>
      <vt:lpstr>'31-YUCATÁN'!Títulos_a_imprimir</vt:lpstr>
      <vt:lpstr>'32-ZACATECAS'!Títulos_a_imprimir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capacitacion_egresos</dc:creator>
  <cp:lastModifiedBy>capacitacion_egresos</cp:lastModifiedBy>
  <cp:lastPrinted>2014-01-30T01:14:22Z</cp:lastPrinted>
  <dcterms:created xsi:type="dcterms:W3CDTF">2014-01-29T19:13:01Z</dcterms:created>
  <dcterms:modified xsi:type="dcterms:W3CDTF">2014-01-30T01:16:55Z</dcterms:modified>
</cp:coreProperties>
</file>